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Физическое развитие" sheetId="1" r:id="rId1"/>
    <sheet name="Социально-коммуникативное разви" sheetId="2" r:id="rId2"/>
    <sheet name="Познавательное развитие" sheetId="3" r:id="rId3"/>
    <sheet name="Речевое развитие" sheetId="4" r:id="rId4"/>
    <sheet name="Худож.-эстетич. развитие" sheetId="5" r:id="rId5"/>
    <sheet name="Итоговая карта" sheetId="6" r:id="rId6"/>
  </sheets>
  <calcPr calcId="124519"/>
</workbook>
</file>

<file path=xl/calcChain.xml><?xml version="1.0" encoding="utf-8"?>
<calcChain xmlns="http://schemas.openxmlformats.org/spreadsheetml/2006/main">
  <c r="T27" i="6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28" s="1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28" s="1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S28"/>
  <c r="R28"/>
  <c r="Q28"/>
  <c r="P28"/>
  <c r="O28"/>
  <c r="N28"/>
  <c r="L28"/>
  <c r="K28"/>
  <c r="J28"/>
  <c r="H28"/>
  <c r="G28"/>
  <c r="F28"/>
  <c r="E28"/>
  <c r="D28"/>
  <c r="C28"/>
  <c r="AA26" i="5"/>
  <c r="AA25"/>
  <c r="AA24"/>
  <c r="AA23"/>
  <c r="AA22"/>
  <c r="AA21"/>
  <c r="AA20"/>
  <c r="AA19"/>
  <c r="AA18"/>
  <c r="AA17"/>
  <c r="AA16"/>
  <c r="AA15"/>
  <c r="AA14"/>
  <c r="AA13"/>
  <c r="AA12"/>
  <c r="AA11"/>
  <c r="AA10"/>
  <c r="AA9"/>
  <c r="AA8"/>
  <c r="AA7"/>
  <c r="AA6"/>
  <c r="AA5"/>
  <c r="AA4"/>
  <c r="AA3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Z4"/>
  <c r="Z3"/>
  <c r="Z27" s="1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T26" i="4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S27" s="1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R27"/>
  <c r="Q27"/>
  <c r="P27"/>
  <c r="O27"/>
  <c r="N27"/>
  <c r="M27"/>
  <c r="L27"/>
  <c r="K27"/>
  <c r="J27"/>
  <c r="I27"/>
  <c r="H27"/>
  <c r="G27"/>
  <c r="F27"/>
  <c r="E27"/>
  <c r="D27"/>
  <c r="C27"/>
  <c r="R26" i="3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7" s="1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P27"/>
  <c r="O27"/>
  <c r="N27"/>
  <c r="M27"/>
  <c r="L27"/>
  <c r="K27"/>
  <c r="J27"/>
  <c r="I27"/>
  <c r="H27"/>
  <c r="G27"/>
  <c r="F27"/>
  <c r="E27"/>
  <c r="D27"/>
  <c r="C27"/>
  <c r="X26" i="2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X5"/>
  <c r="X4"/>
  <c r="X3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  <c r="W5"/>
  <c r="W4"/>
  <c r="W3"/>
  <c r="W27" s="1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7" s="1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7" s="1"/>
  <c r="V27"/>
  <c r="U27"/>
  <c r="T27"/>
  <c r="S27"/>
  <c r="R27"/>
  <c r="P27"/>
  <c r="O27"/>
  <c r="N27"/>
  <c r="M27"/>
  <c r="L27"/>
  <c r="K27"/>
  <c r="I27"/>
  <c r="H27"/>
  <c r="G27"/>
  <c r="F27"/>
  <c r="E27"/>
  <c r="D27"/>
  <c r="C27"/>
  <c r="X26" i="1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X5"/>
  <c r="X4"/>
  <c r="X3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  <c r="W5"/>
  <c r="W4"/>
  <c r="W3"/>
  <c r="W27" s="1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A27" i="5"/>
  <c r="T28" i="6" l="1"/>
  <c r="R27" i="3"/>
  <c r="T27" i="4" l="1"/>
  <c r="X27" i="2"/>
  <c r="X27" i="1"/>
</calcChain>
</file>

<file path=xl/sharedStrings.xml><?xml version="1.0" encoding="utf-8"?>
<sst xmlns="http://schemas.openxmlformats.org/spreadsheetml/2006/main" count="167" uniqueCount="136">
  <si>
    <t>№</t>
  </si>
  <si>
    <t>Ф. И. ребенка</t>
  </si>
  <si>
    <t>Тематический модуль "Здоровье"</t>
  </si>
  <si>
    <t>Итоговый результат (средний балл)</t>
  </si>
  <si>
    <t>тематический модуль "Физическая культура"</t>
  </si>
  <si>
    <t>Итоговый результата по образовательной области "Физическое развитие" (средний балл)</t>
  </si>
  <si>
    <t>Средний балл</t>
  </si>
  <si>
    <t>Высокий уровень ( % )</t>
  </si>
  <si>
    <t>Высокий уровень - 3 балла; средний уровень - 2 балла; низкий уровень - 1 балл.</t>
  </si>
  <si>
    <t>Тематический модуль "Социализация"</t>
  </si>
  <si>
    <t>Итоговый результат (средний балл).</t>
  </si>
  <si>
    <t>Тематический модуль "Труд"</t>
  </si>
  <si>
    <t>Тематический модуль "Безопасность"</t>
  </si>
  <si>
    <t>Итоговый результат по образовательной области " Социально-коммуникативное развитие" (средний балл)</t>
  </si>
  <si>
    <t>Высокий уровень - 3 балла, средний уровень - 2 балла, низкий уровень - 1 балл.</t>
  </si>
  <si>
    <t>Тематический модуль "Конструктивная деятельность"</t>
  </si>
  <si>
    <t>Тематический модуль "Формирование элементарных математических представлений"</t>
  </si>
  <si>
    <t>Тематический модуль "Формирование целостной картины мира"</t>
  </si>
  <si>
    <t>Итоговый результат по образовательной области "Познавательное развитие" (средний балл)</t>
  </si>
  <si>
    <t>Тематический модуль "Коммуникация"</t>
  </si>
  <si>
    <t>Тематический модуль "Чтение художественной литературы"</t>
  </si>
  <si>
    <t>Итоговый результат по образовательной области "Речевое развитие" (средний балл)</t>
  </si>
  <si>
    <t>Тематический модуль "Художественное творчество"</t>
  </si>
  <si>
    <t>Тематический модуль "Музыка"</t>
  </si>
  <si>
    <t>Итоговый результат по образовательной области "Художественно-эстетическое развитие" (средний балл)</t>
  </si>
  <si>
    <t>Высокий уровень - 3 балла, средний уровень - 2 балла, низкий уровень - 1 балл</t>
  </si>
  <si>
    <t>Образовательные области</t>
  </si>
  <si>
    <t>физическое развитие</t>
  </si>
  <si>
    <t>здоровье</t>
  </si>
  <si>
    <t>физическая культура</t>
  </si>
  <si>
    <t>социально-коммуникативное развитие</t>
  </si>
  <si>
    <t>социализация</t>
  </si>
  <si>
    <t>труд</t>
  </si>
  <si>
    <t>безопасность</t>
  </si>
  <si>
    <t>итоговый результат (средний балл)</t>
  </si>
  <si>
    <t>познавательное развитие</t>
  </si>
  <si>
    <t>конструктивная деятельность</t>
  </si>
  <si>
    <t>формирование элементарных математических представлений</t>
  </si>
  <si>
    <t>формирование целостной картины мира</t>
  </si>
  <si>
    <t>речевое развитие</t>
  </si>
  <si>
    <t>коммуникация</t>
  </si>
  <si>
    <t>чтение художественной литературы</t>
  </si>
  <si>
    <t>Художественно-эстетическое развитие</t>
  </si>
  <si>
    <t>художественное творчество</t>
  </si>
  <si>
    <t>музыка</t>
  </si>
  <si>
    <t>Итоговый результат по освоению образовательной программы</t>
  </si>
  <si>
    <t>лепит предметы разной формы, используя усвоенные приемы и способы</t>
  </si>
  <si>
    <t>использует разные способы вырезания и обрывания бумаги для создания образов в аппликации</t>
  </si>
  <si>
    <t>проявляет привычку самостоятельно умываться, мыть руки с мылом перед едой, по мере загрезнения, после пользования туалетом</t>
  </si>
  <si>
    <t>имеет элементарные представления о том, что полезно и вредно для здоровья</t>
  </si>
  <si>
    <t>сформированы навыки культуры еды, культуры поведения, умеет следить за своим внешним видом</t>
  </si>
  <si>
    <t>знает что надо одеваться по погоде, регулярно гулять, заниматься зарядкой</t>
  </si>
  <si>
    <t>имеет представление о полезной и вредной для здоровья пище</t>
  </si>
  <si>
    <t>знает части тела и органы чувств человека и их функциональное назначение</t>
  </si>
  <si>
    <t>сформирована потребность в соблюдении режима питания, знает важность сна, гигиенических процедур для здоровья</t>
  </si>
  <si>
    <t>умеет устанавливать связь между совершаемым действием и состоянием организма, самочувствия</t>
  </si>
  <si>
    <t>прыгает в длину с места не менее 70 см</t>
  </si>
  <si>
    <t>бросает набивной мяч (0,5 кг) стоя из-за головы на 1 м</t>
  </si>
  <si>
    <t>ходит свободно держась прямо не опуская головы</t>
  </si>
  <si>
    <t>уверенно ходит по бревну (скамейке) удерживая равновесие</t>
  </si>
  <si>
    <t>умеет лазать по гимнастичекой стенке вверх и вниз приставными и чередующимся шагами</t>
  </si>
  <si>
    <t>в прыжках в длину с места отталкивается двумя ногами и мягко приземляется, подпрыгивает на одной ноге</t>
  </si>
  <si>
    <t>ловит мяч руками, многократно ударяет им об пол и ловит его</t>
  </si>
  <si>
    <t>бросает предметы вверх, вдаль, в цель, через сетку</t>
  </si>
  <si>
    <t>чувствует ритм, умеет ходить, бегать, подпрыгивать, изменять положение тела в такт музыке или под счет</t>
  </si>
  <si>
    <t>активен, с интересом участвует в подвижных играх</t>
  </si>
  <si>
    <t>умеет самостоятельно и творчески использовать физкультурный инвентарь для подвижных игр</t>
  </si>
  <si>
    <t>способен принять игровую проблемную ситуацию, развить ее, изменить собственное ролевое поведение, ориентируясь на поведение партнеров</t>
  </si>
  <si>
    <t>организует разнообразные игры на бытовые и сказочные сюжеты</t>
  </si>
  <si>
    <t>способен регулировать собственное поведение на основе усвоенных норм и правил, проявляеть волевые усилия в ситуациях выбора</t>
  </si>
  <si>
    <t>проявляет потребность в общении со сверстниками</t>
  </si>
  <si>
    <t>чувствует отношение к себе сверстников, проявляет чувство собственного достоинства</t>
  </si>
  <si>
    <t>проявляет уважительное отношение к сверстникам</t>
  </si>
  <si>
    <t>знает о достопримечательностях родного города</t>
  </si>
  <si>
    <t>самостоятельно одеваться и раздевается, обувается и разувается в определенной последовательности складывает и убирает одежду, с помощью взрослого приводит ее в порядок</t>
  </si>
  <si>
    <t>самостоятельно выполняет обязанности дежурного по столовой, по занятиям</t>
  </si>
  <si>
    <t>доводит начатое дело до конца</t>
  </si>
  <si>
    <t>испытывает удовольствие в процессе выполнения интересной для него и полезной для других деятельности</t>
  </si>
  <si>
    <t>владеет знаниями о разных профессиях, опирается на них в играх (врач, шофер, продавец, воспитатель и т. д.)</t>
  </si>
  <si>
    <t>имеет представление о значимости труда родителей, других близких людей</t>
  </si>
  <si>
    <t>соблюдает осторожность, оказавшись в новых жизненных обстоятельствах</t>
  </si>
  <si>
    <t>выполняет правила безопасного поведения в детском саду и дома</t>
  </si>
  <si>
    <t>соблюдает элементарные правила поведения в природе</t>
  </si>
  <si>
    <t>соблюдает элементарные правила поведения на улице и в транспорте</t>
  </si>
  <si>
    <t>знает элементарные правила безопасного дорожного движения</t>
  </si>
  <si>
    <t>подбирает предметы по одному-двум качествам (цвет, форма, материал и т.п.)</t>
  </si>
  <si>
    <t>использует строительные детали с учетом их конструкторских свойств</t>
  </si>
  <si>
    <t>осуществляет анализ элементов схемы и соотносит их с имеющимися деталями</t>
  </si>
  <si>
    <t>пользуется простыми способами конструирования, самостоятельно создает постройку по схеме и достраивает ее, владеет способами построения по замыслу</t>
  </si>
  <si>
    <t>владеет элементарными навыками сравнения групп предметов, навыками счета в пределах 5</t>
  </si>
  <si>
    <t>выделяет параметры величины протяженных предметов, выполняя действия наложения и приложения</t>
  </si>
  <si>
    <t>владеет элементарными навыками ориентировки в пространстве</t>
  </si>
  <si>
    <t>использует временные ориентировки в частях суток, днях недели, временнах года</t>
  </si>
  <si>
    <t>имеет представление о предметах ближайшего окружения, их назначении, признаках</t>
  </si>
  <si>
    <t>проявляет интерес к незнакомым предметам и явлениям</t>
  </si>
  <si>
    <t>имеет представление о многообразии растений, животных, особенностях их внешнего вида, условий существования, поведения</t>
  </si>
  <si>
    <t>способен устанавливать элементарные причинно-следственные зависимости между явлениями живой и неживой природы</t>
  </si>
  <si>
    <t>использует речь для инициирования общения, регуляции поведения</t>
  </si>
  <si>
    <t>активно пользуется речью в игровом взаимодействии со сверстниками</t>
  </si>
  <si>
    <t>понимает и правильно использует в речи антонимы, синонимы, обобщающие понятия, лексику, обозначающую эмоциональные состояния</t>
  </si>
  <si>
    <t>использует в речи сложносочиненные и сложноподчиненные предложения, элементарные способы словообразования</t>
  </si>
  <si>
    <t>владеет правильным произношением всех звуков родного языка (за исключением некоторых шипящих и сонорных звуков)</t>
  </si>
  <si>
    <t>способен построить небольшой связный рассказ самостоятельно или с помощью педагога</t>
  </si>
  <si>
    <t>пользуется разнообразными формулами речевого этикета</t>
  </si>
  <si>
    <t>способен осмысленно работать над собственным звукопроизношением и выразительностью речи</t>
  </si>
  <si>
    <t>способен осмысленно воспринимать содержание произведений, адекватно реагировать на события, которых не было в собственном опыте</t>
  </si>
  <si>
    <t>способен устанавливать причинные связи в сюжете, правильно оценивать поступки персонажей</t>
  </si>
  <si>
    <t>способен с помощью педагога пересказать содержание знакомых сказок, рассказов</t>
  </si>
  <si>
    <t>способен эмоционально раегировать на поэтические тексты, выразительно их воспроизводить</t>
  </si>
  <si>
    <t>способен импровизировать на основе литературных произведений</t>
  </si>
  <si>
    <t>проявляет интерес к слушанию произведений разных жанров</t>
  </si>
  <si>
    <t>проявляет интерес к рассматриванию иллюстрированных изданий детских книг</t>
  </si>
  <si>
    <t>проявляет интерес и бережно относится к результатам детского изобразительного творчества</t>
  </si>
  <si>
    <t>передает характерные особенности (цвет, форму, величину) предметов, явлений природы</t>
  </si>
  <si>
    <t>использует традиционные техники техники рисования кистью, карандашом</t>
  </si>
  <si>
    <t>самостоятельно находит сюжеты для своих работ в окружающем мире и художественной литературе</t>
  </si>
  <si>
    <t>создает многофигурные композиции пейзажного и сказочного содержания</t>
  </si>
  <si>
    <t>использует варианты композиции и цветовой гаммы при создании рисунка</t>
  </si>
  <si>
    <t>в лепке создает образы персонажей, передает их настроение, самостоятельно находит способы соединения частей материала</t>
  </si>
  <si>
    <t>различает произведения разных видов изобразительного искусства (живопись, графика, скульптура), отвечает на вопросы педагога по содержанию</t>
  </si>
  <si>
    <t>понимает значение слов "художник", "музей", "выставка", "картина", "скульптура".</t>
  </si>
  <si>
    <t>различает высокие и низкие звуки (в пределах секты-септимы)</t>
  </si>
  <si>
    <t>выделяет средства выразительности музыкального произведения</t>
  </si>
  <si>
    <t>узнает песни по мелодии</t>
  </si>
  <si>
    <t>может петь протяжно, отчетливо произносить слова, вместе с другими детьми начинать и заканчивать пение</t>
  </si>
  <si>
    <t>самостоятельно отвечает на музыкальные вопросы "Как тебя зовут?", "Где ты?", "Что ты хочешь, кошечка?"</t>
  </si>
  <si>
    <t>импровизирует мелодии на заданный текст</t>
  </si>
  <si>
    <t>способен выполнять танцевальные движения прижинка, подскоко, движение парами по кругу, кружение по одному и в парах, с предметами (с куклами, игрушками, лентами)</t>
  </si>
  <si>
    <t>выполняет движения, отвечающие характеру музыки, самостоятельно меняя их в соотвествии с двухчастной формой музыкального произведения</t>
  </si>
  <si>
    <t>инсценирует песни и ставит небольшие музыкальные спектакли</t>
  </si>
  <si>
    <t>умеет играть простейшие мелодии на одном звуке на таллофоне, погремушках, барабане, ложках</t>
  </si>
  <si>
    <t>внимательно слушает музыкальное произведение, выражает свои чувства словами, рисунком, движением</t>
  </si>
  <si>
    <t>Высокий уровень: 2,6-3 балла; Повышенный уровень: 2,1-2,5 балла; Средний уровень: 1,5-2 балла; Низкий уровень: 1-1,4 балла.</t>
  </si>
  <si>
    <t>Средний уровень  ( % )</t>
  </si>
  <si>
    <t>Повышенный уровень ( % )</t>
  </si>
  <si>
    <t>Низкий уровень (%)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</si>
</sst>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3" fillId="0" borderId="1" xfId="0" applyFont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322"/>
  <sheetViews>
    <sheetView topLeftCell="A10" zoomScale="90" zoomScaleNormal="90" workbookViewId="0">
      <selection activeCell="A28" sqref="A28:B30"/>
    </sheetView>
  </sheetViews>
  <sheetFormatPr defaultRowHeight="15"/>
  <cols>
    <col min="1" max="1" width="5.5703125" customWidth="1"/>
    <col min="2" max="2" width="16.5703125" customWidth="1"/>
    <col min="3" max="3" width="24.7109375" customWidth="1"/>
    <col min="4" max="4" width="20.7109375" customWidth="1"/>
    <col min="5" max="5" width="17.28515625" customWidth="1"/>
    <col min="6" max="6" width="17.42578125" customWidth="1"/>
    <col min="7" max="7" width="21.28515625" customWidth="1"/>
    <col min="8" max="8" width="19" customWidth="1"/>
    <col min="9" max="10" width="18.7109375" customWidth="1"/>
    <col min="11" max="11" width="12.140625" customWidth="1"/>
    <col min="12" max="12" width="14.42578125" customWidth="1"/>
    <col min="13" max="13" width="17.7109375" customWidth="1"/>
    <col min="14" max="14" width="17.85546875" customWidth="1"/>
    <col min="15" max="15" width="16.7109375" customWidth="1"/>
    <col min="16" max="16" width="18.28515625" customWidth="1"/>
    <col min="17" max="17" width="18" customWidth="1"/>
    <col min="18" max="18" width="16.28515625" customWidth="1"/>
    <col min="19" max="19" width="16.140625" customWidth="1"/>
    <col min="20" max="20" width="15.85546875" customWidth="1"/>
    <col min="21" max="21" width="14.140625" customWidth="1"/>
    <col min="22" max="22" width="15.42578125" customWidth="1"/>
    <col min="23" max="23" width="12.42578125" customWidth="1"/>
    <col min="24" max="24" width="17.5703125" customWidth="1"/>
  </cols>
  <sheetData>
    <row r="1" spans="1:24" s="2" customFormat="1" ht="15.75">
      <c r="A1" s="18" t="s">
        <v>0</v>
      </c>
      <c r="B1" s="18" t="s">
        <v>1</v>
      </c>
      <c r="C1" s="14" t="s">
        <v>2</v>
      </c>
      <c r="D1" s="16"/>
      <c r="E1" s="16"/>
      <c r="F1" s="16"/>
      <c r="G1" s="16"/>
      <c r="H1" s="16"/>
      <c r="I1" s="16"/>
      <c r="J1" s="15"/>
      <c r="K1" s="19" t="s">
        <v>3</v>
      </c>
      <c r="L1" s="20" t="s">
        <v>4</v>
      </c>
      <c r="M1" s="17"/>
      <c r="N1" s="17"/>
      <c r="O1" s="17"/>
      <c r="P1" s="17"/>
      <c r="Q1" s="17"/>
      <c r="R1" s="17"/>
      <c r="S1" s="17"/>
      <c r="T1" s="17"/>
      <c r="U1" s="17"/>
      <c r="V1" s="21"/>
      <c r="W1" s="12" t="s">
        <v>3</v>
      </c>
      <c r="X1" s="12" t="s">
        <v>5</v>
      </c>
    </row>
    <row r="2" spans="1:24" s="2" customFormat="1" ht="246.75" customHeight="1">
      <c r="A2" s="18"/>
      <c r="B2" s="18"/>
      <c r="C2" s="9" t="s">
        <v>48</v>
      </c>
      <c r="D2" s="9" t="s">
        <v>49</v>
      </c>
      <c r="E2" s="9" t="s">
        <v>50</v>
      </c>
      <c r="F2" s="9" t="s">
        <v>51</v>
      </c>
      <c r="G2" s="9" t="s">
        <v>52</v>
      </c>
      <c r="H2" s="9" t="s">
        <v>53</v>
      </c>
      <c r="I2" s="9" t="s">
        <v>54</v>
      </c>
      <c r="J2" s="9" t="s">
        <v>55</v>
      </c>
      <c r="K2" s="19"/>
      <c r="L2" s="9" t="s">
        <v>56</v>
      </c>
      <c r="M2" s="9" t="s">
        <v>57</v>
      </c>
      <c r="N2" s="9" t="s">
        <v>58</v>
      </c>
      <c r="O2" s="9" t="s">
        <v>59</v>
      </c>
      <c r="P2" s="9" t="s">
        <v>60</v>
      </c>
      <c r="Q2" s="9" t="s">
        <v>61</v>
      </c>
      <c r="R2" s="9" t="s">
        <v>62</v>
      </c>
      <c r="S2" s="9" t="s">
        <v>63</v>
      </c>
      <c r="T2" s="9" t="s">
        <v>64</v>
      </c>
      <c r="U2" s="9" t="s">
        <v>65</v>
      </c>
      <c r="V2" s="9" t="s">
        <v>66</v>
      </c>
      <c r="W2" s="13"/>
      <c r="X2" s="13"/>
    </row>
    <row r="3" spans="1:24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6">
        <f>(C3+D3+E3+F3+G3+H3+I3+J3)/8</f>
        <v>0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6">
        <f>(L3+M3+N3+O3+P3+Q3+R3+S3+T3+U3+V3)/11</f>
        <v>0</v>
      </c>
      <c r="X3" s="6">
        <f>(K3+W3)/2</f>
        <v>0</v>
      </c>
    </row>
    <row r="4" spans="1:24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6">
        <f t="shared" ref="K4:K26" si="0">(C4+D4+E4+F4+G4+H4+I4+J4)/8</f>
        <v>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6">
        <f t="shared" ref="W4:W26" si="1">(L4+M4+N4+O4+P4+Q4+R4+S4+T4+U4+V4)/11</f>
        <v>0</v>
      </c>
      <c r="X4" s="6">
        <f t="shared" ref="X4:X26" si="2">(K4+W4)/2</f>
        <v>0</v>
      </c>
    </row>
    <row r="5" spans="1:24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6">
        <f t="shared" si="0"/>
        <v>0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>
        <f t="shared" si="1"/>
        <v>0</v>
      </c>
      <c r="X5" s="6">
        <f t="shared" si="2"/>
        <v>0</v>
      </c>
    </row>
    <row r="6" spans="1:24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6">
        <f t="shared" si="0"/>
        <v>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6">
        <f t="shared" si="1"/>
        <v>0</v>
      </c>
      <c r="X6" s="6">
        <f t="shared" si="2"/>
        <v>0</v>
      </c>
    </row>
    <row r="7" spans="1:24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6">
        <f t="shared" si="0"/>
        <v>0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6">
        <f t="shared" si="1"/>
        <v>0</v>
      </c>
      <c r="X7" s="6">
        <f t="shared" si="2"/>
        <v>0</v>
      </c>
    </row>
    <row r="8" spans="1:24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6">
        <f t="shared" si="0"/>
        <v>0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6">
        <f t="shared" si="1"/>
        <v>0</v>
      </c>
      <c r="X8" s="6">
        <f t="shared" si="2"/>
        <v>0</v>
      </c>
    </row>
    <row r="9" spans="1:24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6">
        <f t="shared" si="0"/>
        <v>0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6">
        <f t="shared" si="1"/>
        <v>0</v>
      </c>
      <c r="X9" s="6">
        <f t="shared" si="2"/>
        <v>0</v>
      </c>
    </row>
    <row r="10" spans="1:24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6">
        <f t="shared" si="0"/>
        <v>0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6">
        <f t="shared" si="1"/>
        <v>0</v>
      </c>
      <c r="X10" s="6">
        <f t="shared" si="2"/>
        <v>0</v>
      </c>
    </row>
    <row r="11" spans="1:24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6">
        <f t="shared" si="0"/>
        <v>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6">
        <f t="shared" si="1"/>
        <v>0</v>
      </c>
      <c r="X11" s="6">
        <f t="shared" si="2"/>
        <v>0</v>
      </c>
    </row>
    <row r="12" spans="1:24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6">
        <f t="shared" si="0"/>
        <v>0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6">
        <f t="shared" si="1"/>
        <v>0</v>
      </c>
      <c r="X12" s="6">
        <f t="shared" si="2"/>
        <v>0</v>
      </c>
    </row>
    <row r="13" spans="1:24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6">
        <f t="shared" si="0"/>
        <v>0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6">
        <f t="shared" si="1"/>
        <v>0</v>
      </c>
      <c r="X13" s="6">
        <f t="shared" si="2"/>
        <v>0</v>
      </c>
    </row>
    <row r="14" spans="1:24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6">
        <f t="shared" si="0"/>
        <v>0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6">
        <f t="shared" si="1"/>
        <v>0</v>
      </c>
      <c r="X14" s="6">
        <f t="shared" si="2"/>
        <v>0</v>
      </c>
    </row>
    <row r="15" spans="1:24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6">
        <f t="shared" si="0"/>
        <v>0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6">
        <f t="shared" si="1"/>
        <v>0</v>
      </c>
      <c r="X15" s="6">
        <f t="shared" si="2"/>
        <v>0</v>
      </c>
    </row>
    <row r="16" spans="1:24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6">
        <f t="shared" si="0"/>
        <v>0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6">
        <f t="shared" si="1"/>
        <v>0</v>
      </c>
      <c r="X16" s="6">
        <f t="shared" si="2"/>
        <v>0</v>
      </c>
    </row>
    <row r="17" spans="1:24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6">
        <f t="shared" si="0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6">
        <f t="shared" si="1"/>
        <v>0</v>
      </c>
      <c r="X17" s="6">
        <f t="shared" si="2"/>
        <v>0</v>
      </c>
    </row>
    <row r="18" spans="1:24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6">
        <f t="shared" si="0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6">
        <f t="shared" si="1"/>
        <v>0</v>
      </c>
      <c r="X18" s="6">
        <f t="shared" si="2"/>
        <v>0</v>
      </c>
    </row>
    <row r="19" spans="1:24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6">
        <f t="shared" si="0"/>
        <v>0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">
        <f t="shared" si="1"/>
        <v>0</v>
      </c>
      <c r="X19" s="6">
        <f t="shared" si="2"/>
        <v>0</v>
      </c>
    </row>
    <row r="20" spans="1:24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6">
        <f t="shared" si="0"/>
        <v>0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">
        <f t="shared" si="1"/>
        <v>0</v>
      </c>
      <c r="X20" s="6">
        <f t="shared" si="2"/>
        <v>0</v>
      </c>
    </row>
    <row r="21" spans="1:24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6">
        <f t="shared" si="0"/>
        <v>0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">
        <f t="shared" si="1"/>
        <v>0</v>
      </c>
      <c r="X21" s="6">
        <f t="shared" si="2"/>
        <v>0</v>
      </c>
    </row>
    <row r="22" spans="1:24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6">
        <f t="shared" si="0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6">
        <f t="shared" si="1"/>
        <v>0</v>
      </c>
      <c r="X22" s="6">
        <f t="shared" si="2"/>
        <v>0</v>
      </c>
    </row>
    <row r="23" spans="1:24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6">
        <f t="shared" si="0"/>
        <v>0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6">
        <f t="shared" si="1"/>
        <v>0</v>
      </c>
      <c r="X23" s="6">
        <f t="shared" si="2"/>
        <v>0</v>
      </c>
    </row>
    <row r="24" spans="1:24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6">
        <f t="shared" si="0"/>
        <v>0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6">
        <f t="shared" si="1"/>
        <v>0</v>
      </c>
      <c r="X24" s="6">
        <f t="shared" si="2"/>
        <v>0</v>
      </c>
    </row>
    <row r="25" spans="1:24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6">
        <f t="shared" si="0"/>
        <v>0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6">
        <f t="shared" si="1"/>
        <v>0</v>
      </c>
      <c r="X25" s="6">
        <f t="shared" si="2"/>
        <v>0</v>
      </c>
    </row>
    <row r="26" spans="1:24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6">
        <f t="shared" si="0"/>
        <v>0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6">
        <f t="shared" si="1"/>
        <v>0</v>
      </c>
      <c r="X26" s="6">
        <f t="shared" si="2"/>
        <v>0</v>
      </c>
    </row>
    <row r="27" spans="1:24" s="2" customFormat="1" ht="15.75">
      <c r="A27" s="14" t="s">
        <v>6</v>
      </c>
      <c r="B27" s="15"/>
      <c r="C27" s="6">
        <f>(C3+C4+C5+C6+C7+C8+C9+C10+C11+C12+C13+C14+C15+C16+C17+C18+C19+C20+C21+C22+C23+C24+C25+C26)/24</f>
        <v>0</v>
      </c>
      <c r="D27" s="6">
        <f t="shared" ref="D27:X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  <c r="U27" s="6">
        <f t="shared" si="3"/>
        <v>0</v>
      </c>
      <c r="V27" s="6">
        <f t="shared" si="3"/>
        <v>0</v>
      </c>
      <c r="W27" s="6">
        <f t="shared" si="3"/>
        <v>0</v>
      </c>
      <c r="X27" s="6">
        <f t="shared" si="3"/>
        <v>0</v>
      </c>
    </row>
    <row r="28" spans="1:24" s="2" customFormat="1" ht="15.75">
      <c r="A28" s="14"/>
      <c r="B28" s="1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s="2" customFormat="1" ht="15.75">
      <c r="A29" s="14"/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s="2" customFormat="1" ht="15.75">
      <c r="A30" s="14"/>
      <c r="B30" s="1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s="2" customFormat="1" ht="15.75">
      <c r="A31" s="17" t="s">
        <v>8</v>
      </c>
      <c r="B31" s="17"/>
      <c r="C31" s="17"/>
      <c r="D31" s="17"/>
      <c r="E31" s="17"/>
    </row>
    <row r="32" spans="1:24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="2" customFormat="1" ht="15.75"/>
    <row r="82" s="2" customFormat="1" ht="15.75"/>
    <row r="83" s="2" customFormat="1" ht="15.75"/>
    <row r="84" s="1" customFormat="1" ht="18.75"/>
    <row r="85" s="1" customFormat="1" ht="18.75"/>
    <row r="86" s="1" customFormat="1" ht="18.75"/>
    <row r="87" s="1" customFormat="1" ht="18.75"/>
    <row r="88" s="1" customFormat="1" ht="18.75"/>
    <row r="89" s="1" customFormat="1" ht="18.75"/>
    <row r="90" s="1" customFormat="1" ht="18.75"/>
    <row r="91" s="1" customFormat="1" ht="18.75"/>
    <row r="92" s="1" customFormat="1" ht="18.75"/>
    <row r="93" s="1" customFormat="1" ht="18.75"/>
    <row r="94" s="1" customFormat="1" ht="18.75"/>
    <row r="95" s="1" customFormat="1" ht="18.75"/>
    <row r="96" s="1" customFormat="1" ht="18.75"/>
    <row r="97" s="1" customFormat="1" ht="18.75"/>
    <row r="98" s="1" customFormat="1" ht="18.75"/>
    <row r="99" s="1" customFormat="1" ht="18.75"/>
    <row r="100" s="1" customFormat="1" ht="18.75"/>
    <row r="101" s="1" customFormat="1" ht="18.75"/>
    <row r="102" s="1" customFormat="1" ht="18.75"/>
    <row r="103" s="1" customFormat="1" ht="18.75"/>
    <row r="104" s="1" customFormat="1" ht="18.75"/>
    <row r="105" s="1" customFormat="1" ht="18.75"/>
    <row r="106" s="1" customFormat="1" ht="18.75"/>
    <row r="107" s="1" customFormat="1" ht="18.75"/>
    <row r="108" s="1" customFormat="1" ht="18.75"/>
    <row r="109" s="1" customFormat="1" ht="18.75"/>
    <row r="110" s="1" customFormat="1" ht="18.75"/>
    <row r="111" s="1" customFormat="1" ht="18.75"/>
    <row r="112" s="1" customFormat="1" ht="18.75"/>
    <row r="113" s="1" customFormat="1" ht="18.75"/>
    <row r="114" s="1" customFormat="1" ht="18.75"/>
    <row r="115" s="1" customFormat="1" ht="18.75"/>
    <row r="116" s="1" customFormat="1" ht="18.75"/>
    <row r="117" s="1" customFormat="1" ht="18.75"/>
    <row r="118" s="1" customFormat="1" ht="18.75"/>
    <row r="119" s="1" customFormat="1" ht="18.75"/>
    <row r="120" s="1" customFormat="1" ht="18.75"/>
    <row r="121" s="1" customFormat="1" ht="18.75"/>
    <row r="122" s="1" customFormat="1" ht="18.75"/>
    <row r="123" s="1" customFormat="1" ht="18.75"/>
    <row r="124" s="1" customFormat="1" ht="18.75"/>
    <row r="125" s="1" customFormat="1" ht="18.75"/>
    <row r="126" s="1" customFormat="1" ht="18.75"/>
    <row r="127" s="1" customFormat="1" ht="18.75"/>
    <row r="128" s="1" customFormat="1" ht="18.75"/>
    <row r="129" s="1" customFormat="1" ht="18.75"/>
    <row r="130" s="1" customFormat="1" ht="18.75"/>
    <row r="131" s="1" customFormat="1" ht="18.75"/>
    <row r="132" s="1" customFormat="1" ht="18.75"/>
    <row r="133" s="1" customFormat="1" ht="18.75"/>
    <row r="134" s="1" customFormat="1" ht="18.75"/>
    <row r="135" s="1" customFormat="1" ht="18.75"/>
    <row r="136" s="1" customFormat="1" ht="18.75"/>
    <row r="137" s="1" customFormat="1" ht="18.75"/>
    <row r="138" s="1" customFormat="1" ht="18.75"/>
    <row r="139" s="1" customFormat="1" ht="18.75"/>
    <row r="140" s="1" customFormat="1" ht="18.75"/>
    <row r="141" s="1" customFormat="1" ht="18.75"/>
    <row r="142" s="1" customFormat="1" ht="18.75"/>
    <row r="143" s="1" customFormat="1" ht="18.75"/>
    <row r="144" s="1" customFormat="1" ht="18.75"/>
    <row r="145" s="1" customFormat="1" ht="18.75"/>
    <row r="146" s="1" customFormat="1" ht="18.75"/>
    <row r="147" s="1" customFormat="1" ht="18.75"/>
    <row r="148" s="1" customFormat="1" ht="18.75"/>
    <row r="149" s="1" customFormat="1" ht="18.75"/>
    <row r="150" s="1" customFormat="1" ht="18.75"/>
    <row r="151" s="1" customFormat="1" ht="18.75"/>
    <row r="152" s="1" customFormat="1" ht="18.75"/>
    <row r="153" s="1" customFormat="1" ht="18.75"/>
    <row r="154" s="1" customFormat="1" ht="18.75"/>
    <row r="155" s="1" customFormat="1" ht="18.75"/>
    <row r="156" s="1" customFormat="1" ht="18.75"/>
    <row r="157" s="1" customFormat="1" ht="18.75"/>
    <row r="158" s="1" customFormat="1" ht="18.75"/>
    <row r="159" s="1" customFormat="1" ht="18.75"/>
    <row r="160" s="1" customFormat="1" ht="18.75"/>
    <row r="161" s="1" customFormat="1" ht="18.75"/>
    <row r="162" s="1" customFormat="1" ht="18.75"/>
    <row r="163" s="1" customFormat="1" ht="18.75"/>
    <row r="164" s="1" customFormat="1" ht="18.75"/>
    <row r="165" s="1" customFormat="1" ht="18.75"/>
    <row r="166" s="1" customFormat="1" ht="18.75"/>
    <row r="167" s="1" customFormat="1" ht="18.75"/>
    <row r="168" s="1" customFormat="1" ht="18.75"/>
    <row r="169" s="1" customFormat="1" ht="18.75"/>
    <row r="170" s="1" customFormat="1" ht="18.75"/>
    <row r="171" s="1" customFormat="1" ht="18.75"/>
    <row r="172" s="1" customFormat="1" ht="18.75"/>
    <row r="173" s="1" customFormat="1" ht="18.75"/>
    <row r="174" s="1" customFormat="1" ht="18.75"/>
    <row r="175" s="1" customFormat="1" ht="18.75"/>
    <row r="176" s="1" customFormat="1" ht="18.75"/>
    <row r="177" s="1" customFormat="1" ht="18.75"/>
    <row r="178" s="1" customFormat="1" ht="18.75"/>
    <row r="179" s="1" customFormat="1" ht="18.75"/>
    <row r="180" s="1" customFormat="1" ht="18.75"/>
    <row r="181" s="1" customFormat="1" ht="18.75"/>
    <row r="182" s="1" customFormat="1" ht="18.75"/>
    <row r="183" s="1" customFormat="1" ht="18.75"/>
    <row r="184" s="1" customFormat="1" ht="18.75"/>
    <row r="185" s="1" customFormat="1" ht="18.75"/>
    <row r="186" s="1" customFormat="1" ht="18.75"/>
    <row r="187" s="1" customFormat="1" ht="18.75"/>
    <row r="188" s="1" customFormat="1" ht="18.75"/>
    <row r="189" s="1" customFormat="1" ht="18.75"/>
    <row r="190" s="1" customFormat="1" ht="18.75"/>
    <row r="191" s="1" customFormat="1" ht="18.75"/>
    <row r="192" s="1" customFormat="1" ht="18.75"/>
    <row r="193" s="1" customFormat="1" ht="18.75"/>
    <row r="194" s="1" customFormat="1" ht="18.75"/>
    <row r="195" s="1" customFormat="1" ht="18.75"/>
    <row r="196" s="1" customFormat="1" ht="18.75"/>
    <row r="197" s="1" customFormat="1" ht="18.75"/>
    <row r="198" s="1" customFormat="1" ht="18.75"/>
    <row r="199" s="1" customFormat="1" ht="18.75"/>
    <row r="200" s="1" customFormat="1" ht="18.75"/>
    <row r="201" s="1" customFormat="1" ht="18.75"/>
    <row r="202" s="1" customFormat="1" ht="18.75"/>
    <row r="203" s="1" customFormat="1" ht="18.75"/>
    <row r="204" s="1" customFormat="1" ht="18.75"/>
    <row r="205" s="1" customFormat="1" ht="18.75"/>
    <row r="206" s="1" customFormat="1" ht="18.75"/>
    <row r="207" s="1" customFormat="1" ht="18.75"/>
    <row r="208" s="1" customFormat="1" ht="18.75"/>
    <row r="209" s="1" customFormat="1" ht="18.75"/>
    <row r="210" s="1" customFormat="1" ht="18.75"/>
    <row r="211" s="1" customFormat="1" ht="18.75"/>
    <row r="212" s="1" customFormat="1" ht="18.75"/>
    <row r="213" s="1" customFormat="1" ht="18.75"/>
    <row r="214" s="1" customFormat="1" ht="18.75"/>
    <row r="215" s="1" customFormat="1" ht="18.75"/>
    <row r="216" s="1" customFormat="1" ht="18.75"/>
    <row r="217" s="1" customFormat="1" ht="18.75"/>
    <row r="218" s="1" customFormat="1" ht="18.75"/>
    <row r="219" s="1" customFormat="1" ht="18.75"/>
    <row r="220" s="1" customFormat="1" ht="18.75"/>
    <row r="221" s="1" customFormat="1" ht="18.75"/>
    <row r="222" s="1" customFormat="1" ht="18.75"/>
    <row r="223" s="1" customFormat="1" ht="18.75"/>
    <row r="224" s="1" customFormat="1" ht="18.75"/>
    <row r="225" s="1" customFormat="1" ht="18.75"/>
    <row r="226" s="1" customFormat="1" ht="18.75"/>
    <row r="227" s="1" customFormat="1" ht="18.75"/>
    <row r="228" s="1" customFormat="1" ht="18.75"/>
    <row r="229" s="1" customFormat="1" ht="18.75"/>
    <row r="230" s="1" customFormat="1" ht="18.75"/>
    <row r="231" s="1" customFormat="1" ht="18.75"/>
    <row r="232" s="1" customFormat="1" ht="18.75"/>
    <row r="233" s="1" customFormat="1" ht="18.75"/>
    <row r="234" s="1" customFormat="1" ht="18.75"/>
    <row r="235" s="1" customFormat="1" ht="18.75"/>
    <row r="236" s="1" customFormat="1" ht="18.75"/>
    <row r="237" s="1" customFormat="1" ht="18.75"/>
    <row r="238" s="1" customFormat="1" ht="18.75"/>
    <row r="239" s="1" customFormat="1" ht="18.75"/>
    <row r="240" s="1" customFormat="1" ht="18.75"/>
    <row r="241" s="1" customFormat="1" ht="18.75"/>
    <row r="242" s="1" customFormat="1" ht="18.75"/>
    <row r="243" s="1" customFormat="1" ht="18.75"/>
    <row r="244" s="1" customFormat="1" ht="18.75"/>
    <row r="245" s="1" customFormat="1" ht="18.75"/>
    <row r="246" s="1" customFormat="1" ht="18.75"/>
    <row r="247" s="1" customFormat="1" ht="18.75"/>
    <row r="248" s="1" customFormat="1" ht="18.75"/>
    <row r="249" s="1" customFormat="1" ht="18.75"/>
    <row r="250" s="1" customFormat="1" ht="18.75"/>
    <row r="251" s="1" customFormat="1" ht="18.75"/>
    <row r="252" s="1" customFormat="1" ht="18.75"/>
    <row r="253" s="1" customFormat="1" ht="18.75"/>
    <row r="254" s="1" customFormat="1" ht="18.75"/>
    <row r="255" s="1" customFormat="1" ht="18.75"/>
    <row r="256" s="1" customFormat="1" ht="18.75"/>
    <row r="257" s="1" customFormat="1" ht="18.75"/>
    <row r="258" s="1" customFormat="1" ht="18.75"/>
    <row r="259" s="1" customFormat="1" ht="18.75"/>
    <row r="260" s="1" customFormat="1" ht="18.75"/>
    <row r="261" s="1" customFormat="1" ht="18.75"/>
    <row r="262" s="1" customFormat="1" ht="18.75"/>
    <row r="263" s="1" customFormat="1" ht="18.75"/>
    <row r="264" s="1" customFormat="1" ht="18.75"/>
    <row r="265" s="1" customFormat="1" ht="18.75"/>
    <row r="266" s="1" customFormat="1" ht="18.75"/>
    <row r="267" s="1" customFormat="1" ht="18.75"/>
    <row r="268" s="1" customFormat="1" ht="18.75"/>
    <row r="269" s="1" customFormat="1" ht="18.75"/>
    <row r="270" s="1" customFormat="1" ht="18.75"/>
    <row r="271" s="1" customFormat="1" ht="18.75"/>
    <row r="272" s="1" customFormat="1" ht="18.75"/>
    <row r="273" s="1" customFormat="1" ht="18.75"/>
    <row r="274" s="1" customFormat="1" ht="18.75"/>
    <row r="275" s="1" customFormat="1" ht="18.75"/>
    <row r="276" s="1" customFormat="1" ht="18.75"/>
    <row r="277" s="1" customFormat="1" ht="18.75"/>
    <row r="278" s="1" customFormat="1" ht="18.75"/>
    <row r="279" s="1" customFormat="1" ht="18.75"/>
    <row r="280" s="1" customFormat="1" ht="18.75"/>
    <row r="281" s="1" customFormat="1" ht="18.75"/>
    <row r="282" s="1" customFormat="1" ht="18.75"/>
    <row r="283" s="1" customFormat="1" ht="18.75"/>
    <row r="284" s="1" customFormat="1" ht="18.75"/>
    <row r="285" s="1" customFormat="1" ht="18.75"/>
    <row r="286" s="1" customFormat="1" ht="18.75"/>
    <row r="287" s="1" customFormat="1" ht="18.75"/>
    <row r="288" s="1" customFormat="1" ht="18.75"/>
    <row r="289" s="1" customFormat="1" ht="18.75"/>
    <row r="290" s="1" customFormat="1" ht="18.75"/>
    <row r="291" s="1" customFormat="1" ht="18.75"/>
    <row r="292" s="1" customFormat="1" ht="18.75"/>
    <row r="293" s="1" customFormat="1" ht="18.75"/>
    <row r="294" s="1" customFormat="1" ht="18.75"/>
    <row r="295" s="1" customFormat="1" ht="18.75"/>
    <row r="296" s="1" customFormat="1" ht="18.75"/>
    <row r="297" s="1" customFormat="1" ht="18.75"/>
    <row r="298" s="1" customFormat="1" ht="18.75"/>
    <row r="299" s="1" customFormat="1" ht="18.75"/>
    <row r="300" s="1" customFormat="1" ht="18.75"/>
    <row r="301" s="1" customFormat="1" ht="18.75"/>
    <row r="302" s="1" customFormat="1" ht="18.75"/>
    <row r="303" s="1" customFormat="1" ht="18.75"/>
    <row r="304" s="1" customFormat="1" ht="18.75"/>
    <row r="305" s="1" customFormat="1" ht="18.75"/>
    <row r="306" s="1" customFormat="1" ht="18.75"/>
    <row r="307" s="1" customFormat="1" ht="18.75"/>
    <row r="308" s="1" customFormat="1" ht="18.75"/>
    <row r="309" s="1" customFormat="1" ht="18.75"/>
    <row r="310" s="1" customFormat="1" ht="18.75"/>
    <row r="311" s="1" customFormat="1" ht="18.75"/>
    <row r="312" s="1" customFormat="1" ht="18.75"/>
    <row r="313" s="1" customFormat="1" ht="18.75"/>
    <row r="314" s="1" customFormat="1" ht="18.75"/>
    <row r="315" s="1" customFormat="1" ht="18.75"/>
    <row r="316" s="1" customFormat="1" ht="18.75"/>
    <row r="317" s="1" customFormat="1" ht="18.75"/>
    <row r="318" s="1" customFormat="1" ht="18.75"/>
    <row r="319" s="1" customFormat="1" ht="18.75"/>
    <row r="320" s="1" customFormat="1" ht="18.75"/>
    <row r="321" s="1" customFormat="1" ht="18.75"/>
    <row r="322" s="1" customFormat="1" ht="18.75"/>
  </sheetData>
  <mergeCells count="12">
    <mergeCell ref="A31:E31"/>
    <mergeCell ref="A1:A2"/>
    <mergeCell ref="B1:B2"/>
    <mergeCell ref="K1:K2"/>
    <mergeCell ref="L1:V1"/>
    <mergeCell ref="X1:X2"/>
    <mergeCell ref="A28:B28"/>
    <mergeCell ref="A29:B29"/>
    <mergeCell ref="A30:B30"/>
    <mergeCell ref="A27:B27"/>
    <mergeCell ref="W1:W2"/>
    <mergeCell ref="C1:J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63"/>
  <sheetViews>
    <sheetView topLeftCell="A3" workbookViewId="0">
      <selection activeCell="A28" sqref="A28:B30"/>
    </sheetView>
  </sheetViews>
  <sheetFormatPr defaultRowHeight="15"/>
  <cols>
    <col min="1" max="1" width="7" customWidth="1"/>
    <col min="2" max="2" width="15.7109375" customWidth="1"/>
    <col min="3" max="3" width="20.28515625" customWidth="1"/>
    <col min="4" max="4" width="15.85546875" customWidth="1"/>
    <col min="5" max="5" width="17.85546875" customWidth="1"/>
    <col min="6" max="6" width="17.28515625" customWidth="1"/>
    <col min="7" max="7" width="18.28515625" customWidth="1"/>
    <col min="8" max="8" width="16.28515625" customWidth="1"/>
    <col min="9" max="9" width="26" customWidth="1"/>
    <col min="10" max="10" width="11.85546875" customWidth="1"/>
    <col min="11" max="11" width="20.42578125" customWidth="1"/>
    <col min="12" max="12" width="17.140625" customWidth="1"/>
    <col min="13" max="13" width="13.7109375" customWidth="1"/>
    <col min="14" max="14" width="15" customWidth="1"/>
    <col min="15" max="15" width="13.28515625" customWidth="1"/>
    <col min="16" max="16" width="17.5703125" customWidth="1"/>
    <col min="17" max="17" width="14.5703125" customWidth="1"/>
    <col min="18" max="18" width="17.5703125" customWidth="1"/>
    <col min="19" max="19" width="14.42578125" customWidth="1"/>
    <col min="20" max="20" width="22.140625" customWidth="1"/>
    <col min="21" max="21" width="15" customWidth="1"/>
    <col min="22" max="22" width="22.5703125" customWidth="1"/>
    <col min="23" max="23" width="11.28515625" customWidth="1"/>
    <col min="24" max="24" width="27.140625" customWidth="1"/>
  </cols>
  <sheetData>
    <row r="1" spans="1:24" s="2" customFormat="1" ht="15.75">
      <c r="A1" s="18" t="s">
        <v>0</v>
      </c>
      <c r="B1" s="18" t="s">
        <v>1</v>
      </c>
      <c r="C1" s="14" t="s">
        <v>9</v>
      </c>
      <c r="D1" s="16"/>
      <c r="E1" s="16"/>
      <c r="F1" s="16"/>
      <c r="G1" s="16"/>
      <c r="H1" s="16"/>
      <c r="I1" s="16"/>
      <c r="J1" s="19" t="s">
        <v>10</v>
      </c>
      <c r="K1" s="22" t="s">
        <v>11</v>
      </c>
      <c r="L1" s="22"/>
      <c r="M1" s="22"/>
      <c r="N1" s="22"/>
      <c r="O1" s="22"/>
      <c r="P1" s="22"/>
      <c r="Q1" s="19" t="s">
        <v>3</v>
      </c>
      <c r="R1" s="14" t="s">
        <v>12</v>
      </c>
      <c r="S1" s="16"/>
      <c r="T1" s="16"/>
      <c r="U1" s="16"/>
      <c r="V1" s="16"/>
      <c r="W1" s="19" t="s">
        <v>3</v>
      </c>
      <c r="X1" s="19" t="s">
        <v>13</v>
      </c>
    </row>
    <row r="2" spans="1:24" s="2" customFormat="1" ht="208.5" customHeight="1">
      <c r="A2" s="18"/>
      <c r="B2" s="18"/>
      <c r="C2" s="9" t="s">
        <v>67</v>
      </c>
      <c r="D2" s="9" t="s">
        <v>68</v>
      </c>
      <c r="E2" s="9" t="s">
        <v>69</v>
      </c>
      <c r="F2" s="9" t="s">
        <v>70</v>
      </c>
      <c r="G2" s="9" t="s">
        <v>71</v>
      </c>
      <c r="H2" s="9" t="s">
        <v>72</v>
      </c>
      <c r="I2" s="9" t="s">
        <v>73</v>
      </c>
      <c r="J2" s="19"/>
      <c r="K2" s="9" t="s">
        <v>74</v>
      </c>
      <c r="L2" s="9" t="s">
        <v>75</v>
      </c>
      <c r="M2" s="9" t="s">
        <v>76</v>
      </c>
      <c r="N2" s="9" t="s">
        <v>77</v>
      </c>
      <c r="O2" s="9" t="s">
        <v>78</v>
      </c>
      <c r="P2" s="9" t="s">
        <v>79</v>
      </c>
      <c r="Q2" s="19"/>
      <c r="R2" s="9" t="s">
        <v>80</v>
      </c>
      <c r="S2" s="9" t="s">
        <v>81</v>
      </c>
      <c r="T2" s="9" t="s">
        <v>82</v>
      </c>
      <c r="U2" s="9" t="s">
        <v>83</v>
      </c>
      <c r="V2" s="9" t="s">
        <v>84</v>
      </c>
      <c r="W2" s="19"/>
      <c r="X2" s="19"/>
    </row>
    <row r="3" spans="1:24" s="2" customFormat="1" ht="15.75">
      <c r="A3" s="5"/>
      <c r="B3" s="5"/>
      <c r="C3" s="5"/>
      <c r="D3" s="5"/>
      <c r="E3" s="5"/>
      <c r="F3" s="5"/>
      <c r="G3" s="5"/>
      <c r="H3" s="5"/>
      <c r="I3" s="5"/>
      <c r="J3" s="6">
        <f>(C3+D3+E3+F3+G3+H3+I3)/7</f>
        <v>0</v>
      </c>
      <c r="K3" s="5"/>
      <c r="L3" s="5"/>
      <c r="M3" s="5"/>
      <c r="N3" s="5"/>
      <c r="O3" s="5"/>
      <c r="P3" s="5"/>
      <c r="Q3" s="6">
        <f>(K3+L3+M3+N3+O3+P3)/6</f>
        <v>0</v>
      </c>
      <c r="R3" s="5"/>
      <c r="S3" s="5"/>
      <c r="T3" s="5"/>
      <c r="U3" s="5"/>
      <c r="V3" s="5"/>
      <c r="W3" s="6">
        <f>(R3+S3+T3+U3+V3)/5</f>
        <v>0</v>
      </c>
      <c r="X3" s="6">
        <f>(J3+Q3+W3)/3</f>
        <v>0</v>
      </c>
    </row>
    <row r="4" spans="1:24" s="2" customFormat="1" ht="15.75">
      <c r="A4" s="5"/>
      <c r="B4" s="5"/>
      <c r="C4" s="5"/>
      <c r="D4" s="5"/>
      <c r="E4" s="5"/>
      <c r="F4" s="5"/>
      <c r="G4" s="5"/>
      <c r="H4" s="5"/>
      <c r="I4" s="5"/>
      <c r="J4" s="6">
        <f t="shared" ref="J4:J26" si="0">(C4+D4+E4+F4+G4+H4+I4)/7</f>
        <v>0</v>
      </c>
      <c r="K4" s="5"/>
      <c r="L4" s="5"/>
      <c r="M4" s="5"/>
      <c r="N4" s="5"/>
      <c r="O4" s="5"/>
      <c r="P4" s="5"/>
      <c r="Q4" s="6">
        <f t="shared" ref="Q4:Q26" si="1">(K4+L4+M4+N4+O4+P4)/6</f>
        <v>0</v>
      </c>
      <c r="R4" s="5"/>
      <c r="S4" s="5"/>
      <c r="T4" s="5"/>
      <c r="U4" s="5"/>
      <c r="V4" s="5"/>
      <c r="W4" s="6">
        <f t="shared" ref="W4:W26" si="2">(R4+S4+T4+U4+V4)/5</f>
        <v>0</v>
      </c>
      <c r="X4" s="6">
        <f t="shared" ref="X4:X26" si="3">(J4+Q4+W4)/3</f>
        <v>0</v>
      </c>
    </row>
    <row r="5" spans="1:24" s="2" customFormat="1" ht="15.75">
      <c r="A5" s="5"/>
      <c r="B5" s="5"/>
      <c r="C5" s="5"/>
      <c r="D5" s="5"/>
      <c r="E5" s="5"/>
      <c r="F5" s="5"/>
      <c r="G5" s="5"/>
      <c r="H5" s="5"/>
      <c r="I5" s="5"/>
      <c r="J5" s="6">
        <f t="shared" si="0"/>
        <v>0</v>
      </c>
      <c r="K5" s="5"/>
      <c r="L5" s="5"/>
      <c r="M5" s="5"/>
      <c r="N5" s="5"/>
      <c r="O5" s="5"/>
      <c r="P5" s="5"/>
      <c r="Q5" s="6">
        <f t="shared" si="1"/>
        <v>0</v>
      </c>
      <c r="R5" s="5"/>
      <c r="S5" s="5"/>
      <c r="T5" s="5"/>
      <c r="U5" s="5"/>
      <c r="V5" s="5"/>
      <c r="W5" s="6">
        <f t="shared" si="2"/>
        <v>0</v>
      </c>
      <c r="X5" s="6">
        <f t="shared" si="3"/>
        <v>0</v>
      </c>
    </row>
    <row r="6" spans="1:24" s="2" customFormat="1" ht="15.75">
      <c r="A6" s="5"/>
      <c r="B6" s="5"/>
      <c r="C6" s="5"/>
      <c r="D6" s="5"/>
      <c r="E6" s="5"/>
      <c r="F6" s="5"/>
      <c r="G6" s="5"/>
      <c r="H6" s="5"/>
      <c r="I6" s="5"/>
      <c r="J6" s="6">
        <f t="shared" si="0"/>
        <v>0</v>
      </c>
      <c r="K6" s="5"/>
      <c r="L6" s="5"/>
      <c r="M6" s="5"/>
      <c r="N6" s="5"/>
      <c r="O6" s="5"/>
      <c r="P6" s="5"/>
      <c r="Q6" s="6">
        <f t="shared" si="1"/>
        <v>0</v>
      </c>
      <c r="R6" s="5"/>
      <c r="S6" s="5"/>
      <c r="T6" s="5"/>
      <c r="U6" s="5"/>
      <c r="V6" s="5"/>
      <c r="W6" s="6">
        <f t="shared" si="2"/>
        <v>0</v>
      </c>
      <c r="X6" s="6">
        <f t="shared" si="3"/>
        <v>0</v>
      </c>
    </row>
    <row r="7" spans="1:24" s="2" customFormat="1" ht="15.75">
      <c r="A7" s="5"/>
      <c r="B7" s="5"/>
      <c r="C7" s="5"/>
      <c r="D7" s="5"/>
      <c r="E7" s="5"/>
      <c r="F7" s="5"/>
      <c r="G7" s="5"/>
      <c r="H7" s="5"/>
      <c r="I7" s="5"/>
      <c r="J7" s="6">
        <f t="shared" si="0"/>
        <v>0</v>
      </c>
      <c r="K7" s="5"/>
      <c r="L7" s="5"/>
      <c r="M7" s="5"/>
      <c r="N7" s="5"/>
      <c r="O7" s="5"/>
      <c r="P7" s="5"/>
      <c r="Q7" s="6">
        <f t="shared" si="1"/>
        <v>0</v>
      </c>
      <c r="R7" s="5"/>
      <c r="S7" s="5"/>
      <c r="T7" s="5"/>
      <c r="U7" s="5"/>
      <c r="V7" s="5"/>
      <c r="W7" s="6">
        <f t="shared" si="2"/>
        <v>0</v>
      </c>
      <c r="X7" s="6">
        <f t="shared" si="3"/>
        <v>0</v>
      </c>
    </row>
    <row r="8" spans="1:24" s="2" customFormat="1" ht="15.75">
      <c r="A8" s="5"/>
      <c r="B8" s="5"/>
      <c r="C8" s="5"/>
      <c r="D8" s="5"/>
      <c r="E8" s="5"/>
      <c r="F8" s="5"/>
      <c r="G8" s="5"/>
      <c r="H8" s="5"/>
      <c r="I8" s="5"/>
      <c r="J8" s="6">
        <f t="shared" si="0"/>
        <v>0</v>
      </c>
      <c r="K8" s="5"/>
      <c r="L8" s="5"/>
      <c r="M8" s="5"/>
      <c r="N8" s="5"/>
      <c r="O8" s="5"/>
      <c r="P8" s="5"/>
      <c r="Q8" s="6">
        <f t="shared" si="1"/>
        <v>0</v>
      </c>
      <c r="R8" s="5"/>
      <c r="S8" s="5"/>
      <c r="T8" s="5"/>
      <c r="U8" s="5"/>
      <c r="V8" s="5"/>
      <c r="W8" s="6">
        <f t="shared" si="2"/>
        <v>0</v>
      </c>
      <c r="X8" s="6">
        <f t="shared" si="3"/>
        <v>0</v>
      </c>
    </row>
    <row r="9" spans="1:24" s="2" customFormat="1" ht="15.75">
      <c r="A9" s="5"/>
      <c r="B9" s="5"/>
      <c r="C9" s="5"/>
      <c r="D9" s="5"/>
      <c r="E9" s="5"/>
      <c r="F9" s="5"/>
      <c r="G9" s="5"/>
      <c r="H9" s="5"/>
      <c r="I9" s="5"/>
      <c r="J9" s="6">
        <f t="shared" si="0"/>
        <v>0</v>
      </c>
      <c r="K9" s="5"/>
      <c r="L9" s="5"/>
      <c r="M9" s="5"/>
      <c r="N9" s="5"/>
      <c r="O9" s="5"/>
      <c r="P9" s="5"/>
      <c r="Q9" s="6">
        <f t="shared" si="1"/>
        <v>0</v>
      </c>
      <c r="R9" s="5"/>
      <c r="S9" s="5"/>
      <c r="T9" s="5"/>
      <c r="U9" s="5"/>
      <c r="V9" s="5"/>
      <c r="W9" s="6">
        <f t="shared" si="2"/>
        <v>0</v>
      </c>
      <c r="X9" s="6">
        <f t="shared" si="3"/>
        <v>0</v>
      </c>
    </row>
    <row r="10" spans="1:24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6">
        <f t="shared" si="0"/>
        <v>0</v>
      </c>
      <c r="K10" s="5"/>
      <c r="L10" s="5"/>
      <c r="M10" s="5"/>
      <c r="N10" s="5"/>
      <c r="O10" s="5"/>
      <c r="P10" s="5"/>
      <c r="Q10" s="6">
        <f t="shared" si="1"/>
        <v>0</v>
      </c>
      <c r="R10" s="5"/>
      <c r="S10" s="5"/>
      <c r="T10" s="5"/>
      <c r="U10" s="5"/>
      <c r="V10" s="5"/>
      <c r="W10" s="6">
        <f t="shared" si="2"/>
        <v>0</v>
      </c>
      <c r="X10" s="6">
        <f t="shared" si="3"/>
        <v>0</v>
      </c>
    </row>
    <row r="11" spans="1:24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6">
        <f t="shared" si="0"/>
        <v>0</v>
      </c>
      <c r="K11" s="5"/>
      <c r="L11" s="5"/>
      <c r="M11" s="5"/>
      <c r="N11" s="5"/>
      <c r="O11" s="5"/>
      <c r="P11" s="5"/>
      <c r="Q11" s="6">
        <f t="shared" si="1"/>
        <v>0</v>
      </c>
      <c r="R11" s="5"/>
      <c r="S11" s="5"/>
      <c r="T11" s="5"/>
      <c r="U11" s="5"/>
      <c r="V11" s="5"/>
      <c r="W11" s="6">
        <f t="shared" si="2"/>
        <v>0</v>
      </c>
      <c r="X11" s="6">
        <f t="shared" si="3"/>
        <v>0</v>
      </c>
    </row>
    <row r="12" spans="1:24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6">
        <f t="shared" si="0"/>
        <v>0</v>
      </c>
      <c r="K12" s="5"/>
      <c r="L12" s="5"/>
      <c r="M12" s="5"/>
      <c r="N12" s="5"/>
      <c r="O12" s="5"/>
      <c r="P12" s="5"/>
      <c r="Q12" s="6">
        <f t="shared" si="1"/>
        <v>0</v>
      </c>
      <c r="R12" s="5"/>
      <c r="S12" s="5"/>
      <c r="T12" s="5"/>
      <c r="U12" s="5"/>
      <c r="V12" s="5"/>
      <c r="W12" s="6">
        <f t="shared" si="2"/>
        <v>0</v>
      </c>
      <c r="X12" s="6">
        <f t="shared" si="3"/>
        <v>0</v>
      </c>
    </row>
    <row r="13" spans="1:24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6">
        <f t="shared" si="0"/>
        <v>0</v>
      </c>
      <c r="K13" s="5"/>
      <c r="L13" s="5"/>
      <c r="M13" s="5"/>
      <c r="N13" s="5"/>
      <c r="O13" s="5"/>
      <c r="P13" s="5"/>
      <c r="Q13" s="6">
        <f t="shared" si="1"/>
        <v>0</v>
      </c>
      <c r="R13" s="5"/>
      <c r="S13" s="5"/>
      <c r="T13" s="5"/>
      <c r="U13" s="5"/>
      <c r="V13" s="5"/>
      <c r="W13" s="6">
        <f t="shared" si="2"/>
        <v>0</v>
      </c>
      <c r="X13" s="6">
        <f t="shared" si="3"/>
        <v>0</v>
      </c>
    </row>
    <row r="14" spans="1:24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6">
        <f t="shared" si="0"/>
        <v>0</v>
      </c>
      <c r="K14" s="5"/>
      <c r="L14" s="5"/>
      <c r="M14" s="5"/>
      <c r="N14" s="5"/>
      <c r="O14" s="5"/>
      <c r="P14" s="5"/>
      <c r="Q14" s="6">
        <f t="shared" si="1"/>
        <v>0</v>
      </c>
      <c r="R14" s="5"/>
      <c r="S14" s="5"/>
      <c r="T14" s="5"/>
      <c r="U14" s="5"/>
      <c r="V14" s="5"/>
      <c r="W14" s="6">
        <f t="shared" si="2"/>
        <v>0</v>
      </c>
      <c r="X14" s="6">
        <f t="shared" si="3"/>
        <v>0</v>
      </c>
    </row>
    <row r="15" spans="1:24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6">
        <f t="shared" si="0"/>
        <v>0</v>
      </c>
      <c r="K15" s="5"/>
      <c r="L15" s="5"/>
      <c r="M15" s="5"/>
      <c r="N15" s="5"/>
      <c r="O15" s="5"/>
      <c r="P15" s="5"/>
      <c r="Q15" s="6">
        <f t="shared" si="1"/>
        <v>0</v>
      </c>
      <c r="R15" s="5"/>
      <c r="S15" s="5"/>
      <c r="T15" s="5"/>
      <c r="U15" s="5"/>
      <c r="V15" s="5"/>
      <c r="W15" s="6">
        <f t="shared" si="2"/>
        <v>0</v>
      </c>
      <c r="X15" s="6">
        <f t="shared" si="3"/>
        <v>0</v>
      </c>
    </row>
    <row r="16" spans="1:24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6">
        <f t="shared" si="0"/>
        <v>0</v>
      </c>
      <c r="K16" s="5"/>
      <c r="L16" s="5"/>
      <c r="M16" s="5"/>
      <c r="N16" s="5"/>
      <c r="O16" s="5"/>
      <c r="P16" s="5"/>
      <c r="Q16" s="6">
        <f t="shared" si="1"/>
        <v>0</v>
      </c>
      <c r="R16" s="5"/>
      <c r="S16" s="5"/>
      <c r="T16" s="5"/>
      <c r="U16" s="5"/>
      <c r="V16" s="5"/>
      <c r="W16" s="6">
        <f t="shared" si="2"/>
        <v>0</v>
      </c>
      <c r="X16" s="6">
        <f t="shared" si="3"/>
        <v>0</v>
      </c>
    </row>
    <row r="17" spans="1:24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6">
        <f t="shared" si="0"/>
        <v>0</v>
      </c>
      <c r="K17" s="5"/>
      <c r="L17" s="5"/>
      <c r="M17" s="5"/>
      <c r="N17" s="5"/>
      <c r="O17" s="5"/>
      <c r="P17" s="5"/>
      <c r="Q17" s="6">
        <f t="shared" si="1"/>
        <v>0</v>
      </c>
      <c r="R17" s="5"/>
      <c r="S17" s="5"/>
      <c r="T17" s="5"/>
      <c r="U17" s="5"/>
      <c r="V17" s="5"/>
      <c r="W17" s="6">
        <f t="shared" si="2"/>
        <v>0</v>
      </c>
      <c r="X17" s="6">
        <f t="shared" si="3"/>
        <v>0</v>
      </c>
    </row>
    <row r="18" spans="1:24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6">
        <f t="shared" si="0"/>
        <v>0</v>
      </c>
      <c r="K18" s="5"/>
      <c r="L18" s="5"/>
      <c r="M18" s="5"/>
      <c r="N18" s="5"/>
      <c r="O18" s="5"/>
      <c r="P18" s="5"/>
      <c r="Q18" s="6">
        <f t="shared" si="1"/>
        <v>0</v>
      </c>
      <c r="R18" s="5"/>
      <c r="S18" s="5"/>
      <c r="T18" s="5"/>
      <c r="U18" s="5"/>
      <c r="V18" s="5"/>
      <c r="W18" s="6">
        <f t="shared" si="2"/>
        <v>0</v>
      </c>
      <c r="X18" s="6">
        <f t="shared" si="3"/>
        <v>0</v>
      </c>
    </row>
    <row r="19" spans="1:24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6">
        <f t="shared" si="0"/>
        <v>0</v>
      </c>
      <c r="K19" s="5"/>
      <c r="L19" s="5"/>
      <c r="M19" s="5"/>
      <c r="N19" s="5"/>
      <c r="O19" s="5"/>
      <c r="P19" s="5"/>
      <c r="Q19" s="6">
        <f t="shared" si="1"/>
        <v>0</v>
      </c>
      <c r="R19" s="5"/>
      <c r="S19" s="5"/>
      <c r="T19" s="5"/>
      <c r="U19" s="5"/>
      <c r="V19" s="5"/>
      <c r="W19" s="6">
        <f t="shared" si="2"/>
        <v>0</v>
      </c>
      <c r="X19" s="6">
        <f t="shared" si="3"/>
        <v>0</v>
      </c>
    </row>
    <row r="20" spans="1:24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6">
        <f t="shared" si="0"/>
        <v>0</v>
      </c>
      <c r="K20" s="5"/>
      <c r="L20" s="5"/>
      <c r="M20" s="5"/>
      <c r="N20" s="5"/>
      <c r="O20" s="5"/>
      <c r="P20" s="5"/>
      <c r="Q20" s="6">
        <f t="shared" si="1"/>
        <v>0</v>
      </c>
      <c r="R20" s="5"/>
      <c r="S20" s="5"/>
      <c r="T20" s="5"/>
      <c r="U20" s="5"/>
      <c r="V20" s="5"/>
      <c r="W20" s="6">
        <f t="shared" si="2"/>
        <v>0</v>
      </c>
      <c r="X20" s="6">
        <f t="shared" si="3"/>
        <v>0</v>
      </c>
    </row>
    <row r="21" spans="1:24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6">
        <f t="shared" si="0"/>
        <v>0</v>
      </c>
      <c r="K21" s="5"/>
      <c r="L21" s="5"/>
      <c r="M21" s="5"/>
      <c r="N21" s="5"/>
      <c r="O21" s="5"/>
      <c r="P21" s="5"/>
      <c r="Q21" s="6">
        <f t="shared" si="1"/>
        <v>0</v>
      </c>
      <c r="R21" s="5"/>
      <c r="S21" s="5"/>
      <c r="T21" s="5"/>
      <c r="U21" s="5"/>
      <c r="V21" s="5"/>
      <c r="W21" s="6">
        <f t="shared" si="2"/>
        <v>0</v>
      </c>
      <c r="X21" s="6">
        <f t="shared" si="3"/>
        <v>0</v>
      </c>
    </row>
    <row r="22" spans="1:24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6">
        <f t="shared" si="0"/>
        <v>0</v>
      </c>
      <c r="K22" s="5"/>
      <c r="L22" s="5"/>
      <c r="M22" s="5"/>
      <c r="N22" s="5"/>
      <c r="O22" s="5"/>
      <c r="P22" s="5"/>
      <c r="Q22" s="6">
        <f t="shared" si="1"/>
        <v>0</v>
      </c>
      <c r="R22" s="5"/>
      <c r="S22" s="5"/>
      <c r="T22" s="5"/>
      <c r="U22" s="5"/>
      <c r="V22" s="5"/>
      <c r="W22" s="6">
        <f t="shared" si="2"/>
        <v>0</v>
      </c>
      <c r="X22" s="6">
        <f t="shared" si="3"/>
        <v>0</v>
      </c>
    </row>
    <row r="23" spans="1:24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6">
        <f t="shared" si="0"/>
        <v>0</v>
      </c>
      <c r="K23" s="5"/>
      <c r="L23" s="5"/>
      <c r="M23" s="5"/>
      <c r="N23" s="5"/>
      <c r="O23" s="5"/>
      <c r="P23" s="5"/>
      <c r="Q23" s="6">
        <f t="shared" si="1"/>
        <v>0</v>
      </c>
      <c r="R23" s="5"/>
      <c r="S23" s="5"/>
      <c r="T23" s="5"/>
      <c r="U23" s="5"/>
      <c r="V23" s="5"/>
      <c r="W23" s="6">
        <f t="shared" si="2"/>
        <v>0</v>
      </c>
      <c r="X23" s="6">
        <f t="shared" si="3"/>
        <v>0</v>
      </c>
    </row>
    <row r="24" spans="1:24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6">
        <f t="shared" si="0"/>
        <v>0</v>
      </c>
      <c r="K24" s="5"/>
      <c r="L24" s="5"/>
      <c r="M24" s="5"/>
      <c r="N24" s="5"/>
      <c r="O24" s="5"/>
      <c r="P24" s="5"/>
      <c r="Q24" s="6">
        <f t="shared" si="1"/>
        <v>0</v>
      </c>
      <c r="R24" s="5"/>
      <c r="S24" s="5"/>
      <c r="T24" s="5"/>
      <c r="U24" s="5"/>
      <c r="V24" s="5"/>
      <c r="W24" s="6">
        <f t="shared" si="2"/>
        <v>0</v>
      </c>
      <c r="X24" s="6">
        <f t="shared" si="3"/>
        <v>0</v>
      </c>
    </row>
    <row r="25" spans="1:24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6">
        <f t="shared" si="0"/>
        <v>0</v>
      </c>
      <c r="K25" s="5"/>
      <c r="L25" s="5"/>
      <c r="M25" s="5"/>
      <c r="N25" s="5"/>
      <c r="O25" s="5"/>
      <c r="P25" s="5"/>
      <c r="Q25" s="6">
        <f t="shared" si="1"/>
        <v>0</v>
      </c>
      <c r="R25" s="5"/>
      <c r="S25" s="5"/>
      <c r="T25" s="5"/>
      <c r="U25" s="5"/>
      <c r="V25" s="5"/>
      <c r="W25" s="6">
        <f t="shared" si="2"/>
        <v>0</v>
      </c>
      <c r="X25" s="6">
        <f t="shared" si="3"/>
        <v>0</v>
      </c>
    </row>
    <row r="26" spans="1:24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6">
        <f t="shared" si="0"/>
        <v>0</v>
      </c>
      <c r="K26" s="5"/>
      <c r="L26" s="5"/>
      <c r="M26" s="5"/>
      <c r="N26" s="5"/>
      <c r="O26" s="5"/>
      <c r="P26" s="5"/>
      <c r="Q26" s="6">
        <f t="shared" si="1"/>
        <v>0</v>
      </c>
      <c r="R26" s="5"/>
      <c r="S26" s="5"/>
      <c r="T26" s="5"/>
      <c r="U26" s="5"/>
      <c r="V26" s="5"/>
      <c r="W26" s="6">
        <f t="shared" si="2"/>
        <v>0</v>
      </c>
      <c r="X26" s="6">
        <f t="shared" si="3"/>
        <v>0</v>
      </c>
    </row>
    <row r="27" spans="1:24" s="2" customFormat="1" ht="15.75">
      <c r="A27" s="14" t="s">
        <v>6</v>
      </c>
      <c r="B27" s="15"/>
      <c r="C27" s="6">
        <f>(C3+C4+C5+C6+C7+C8+C9+C10+C11+C12+C13+C14+C15+C16+C17+C18+C19+C20+C21+C22+C23+C24+C25+C26)/24</f>
        <v>0</v>
      </c>
      <c r="D27" s="6">
        <f t="shared" ref="D27:X27" si="4">(D3+D4+D5+D6+D7+D8+D9+D10+D11+D12+D13+D14+D15+D16+D17+D18+D19+D20+D21+D22+D23+D24+D25+D26)/24</f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6">
        <f t="shared" si="4"/>
        <v>0</v>
      </c>
      <c r="M27" s="6">
        <f t="shared" si="4"/>
        <v>0</v>
      </c>
      <c r="N27" s="6">
        <f t="shared" si="4"/>
        <v>0</v>
      </c>
      <c r="O27" s="6">
        <f t="shared" si="4"/>
        <v>0</v>
      </c>
      <c r="P27" s="6">
        <f t="shared" si="4"/>
        <v>0</v>
      </c>
      <c r="Q27" s="6">
        <f t="shared" si="4"/>
        <v>0</v>
      </c>
      <c r="R27" s="6">
        <f t="shared" si="4"/>
        <v>0</v>
      </c>
      <c r="S27" s="6">
        <f t="shared" si="4"/>
        <v>0</v>
      </c>
      <c r="T27" s="6">
        <f t="shared" si="4"/>
        <v>0</v>
      </c>
      <c r="U27" s="6">
        <f t="shared" si="4"/>
        <v>0</v>
      </c>
      <c r="V27" s="6">
        <f t="shared" si="4"/>
        <v>0</v>
      </c>
      <c r="W27" s="6">
        <f t="shared" si="4"/>
        <v>0</v>
      </c>
      <c r="X27" s="6">
        <f t="shared" si="4"/>
        <v>0</v>
      </c>
    </row>
    <row r="28" spans="1:24" s="2" customFormat="1" ht="15.75">
      <c r="A28" s="14"/>
      <c r="B28" s="1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s="2" customFormat="1" ht="15.75">
      <c r="A29" s="14"/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s="2" customFormat="1" ht="15.75">
      <c r="A30" s="14"/>
      <c r="B30" s="1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s="2" customFormat="1" ht="15.75">
      <c r="A31" s="2" t="s">
        <v>14</v>
      </c>
    </row>
    <row r="32" spans="1:24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</sheetData>
  <mergeCells count="13">
    <mergeCell ref="A30:B30"/>
    <mergeCell ref="W1:W2"/>
    <mergeCell ref="X1:X2"/>
    <mergeCell ref="A27:B27"/>
    <mergeCell ref="A28:B28"/>
    <mergeCell ref="A29:B29"/>
    <mergeCell ref="A1:A2"/>
    <mergeCell ref="B1:B2"/>
    <mergeCell ref="J1:J2"/>
    <mergeCell ref="K1:P1"/>
    <mergeCell ref="Q1:Q2"/>
    <mergeCell ref="R1:V1"/>
    <mergeCell ref="C1:I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40"/>
  <sheetViews>
    <sheetView topLeftCell="A3" workbookViewId="0">
      <selection activeCell="A28" sqref="A28:B30"/>
    </sheetView>
  </sheetViews>
  <sheetFormatPr defaultRowHeight="15"/>
  <cols>
    <col min="2" max="2" width="20.85546875" customWidth="1"/>
    <col min="3" max="3" width="17" customWidth="1"/>
    <col min="4" max="4" width="15.140625" customWidth="1"/>
    <col min="5" max="5" width="16.5703125" customWidth="1"/>
    <col min="6" max="6" width="18.5703125" customWidth="1"/>
    <col min="7" max="7" width="11.5703125" customWidth="1"/>
    <col min="8" max="8" width="25" customWidth="1"/>
    <col min="9" max="9" width="23.7109375" customWidth="1"/>
    <col min="10" max="10" width="20.7109375" customWidth="1"/>
    <col min="11" max="11" width="16.28515625" customWidth="1"/>
    <col min="12" max="12" width="11.42578125" customWidth="1"/>
    <col min="13" max="13" width="16.42578125" customWidth="1"/>
    <col min="14" max="14" width="18" customWidth="1"/>
    <col min="15" max="15" width="26.7109375" customWidth="1"/>
    <col min="16" max="16" width="16.28515625" customWidth="1"/>
    <col min="17" max="17" width="11" customWidth="1"/>
    <col min="18" max="18" width="18.140625" customWidth="1"/>
  </cols>
  <sheetData>
    <row r="1" spans="1:18" s="2" customFormat="1" ht="19.5" customHeight="1">
      <c r="A1" s="19" t="s">
        <v>0</v>
      </c>
      <c r="B1" s="18" t="s">
        <v>1</v>
      </c>
      <c r="C1" s="22" t="s">
        <v>15</v>
      </c>
      <c r="D1" s="22"/>
      <c r="E1" s="22"/>
      <c r="F1" s="22"/>
      <c r="G1" s="19" t="s">
        <v>3</v>
      </c>
      <c r="H1" s="22" t="s">
        <v>16</v>
      </c>
      <c r="I1" s="22"/>
      <c r="J1" s="22"/>
      <c r="K1" s="22"/>
      <c r="L1" s="19" t="s">
        <v>3</v>
      </c>
      <c r="M1" s="22" t="s">
        <v>17</v>
      </c>
      <c r="N1" s="22"/>
      <c r="O1" s="22"/>
      <c r="P1" s="22"/>
      <c r="Q1" s="19" t="s">
        <v>3</v>
      </c>
      <c r="R1" s="19" t="s">
        <v>18</v>
      </c>
    </row>
    <row r="2" spans="1:18" s="2" customFormat="1" ht="194.25" customHeight="1">
      <c r="A2" s="19"/>
      <c r="B2" s="18"/>
      <c r="C2" s="9" t="s">
        <v>85</v>
      </c>
      <c r="D2" s="9" t="s">
        <v>86</v>
      </c>
      <c r="E2" s="9" t="s">
        <v>87</v>
      </c>
      <c r="F2" s="9" t="s">
        <v>88</v>
      </c>
      <c r="G2" s="19"/>
      <c r="H2" s="9" t="s">
        <v>89</v>
      </c>
      <c r="I2" s="9" t="s">
        <v>90</v>
      </c>
      <c r="J2" s="9" t="s">
        <v>91</v>
      </c>
      <c r="K2" s="9" t="s">
        <v>92</v>
      </c>
      <c r="L2" s="19"/>
      <c r="M2" s="9" t="s">
        <v>93</v>
      </c>
      <c r="N2" s="9" t="s">
        <v>94</v>
      </c>
      <c r="O2" s="9" t="s">
        <v>95</v>
      </c>
      <c r="P2" s="9" t="s">
        <v>96</v>
      </c>
      <c r="Q2" s="19"/>
      <c r="R2" s="19"/>
    </row>
    <row r="3" spans="1:18" s="2" customFormat="1" ht="15.75">
      <c r="A3" s="5"/>
      <c r="B3" s="5"/>
      <c r="C3" s="5"/>
      <c r="D3" s="5"/>
      <c r="E3" s="5"/>
      <c r="F3" s="5"/>
      <c r="G3" s="6">
        <f>(C3+D3+E3+F3)/4</f>
        <v>0</v>
      </c>
      <c r="H3" s="5"/>
      <c r="I3" s="5"/>
      <c r="J3" s="5"/>
      <c r="K3" s="5"/>
      <c r="L3" s="6">
        <f>(H3+I3+J3+K3)/4</f>
        <v>0</v>
      </c>
      <c r="M3" s="5"/>
      <c r="N3" s="5"/>
      <c r="O3" s="5"/>
      <c r="P3" s="5"/>
      <c r="Q3" s="6">
        <f>(M3+N3+O3+P3)/4</f>
        <v>0</v>
      </c>
      <c r="R3" s="6">
        <f>(G3+L3+Q3)/3</f>
        <v>0</v>
      </c>
    </row>
    <row r="4" spans="1:18" s="2" customFormat="1" ht="15.75">
      <c r="A4" s="5"/>
      <c r="B4" s="5"/>
      <c r="C4" s="5"/>
      <c r="D4" s="5"/>
      <c r="E4" s="5"/>
      <c r="F4" s="5"/>
      <c r="G4" s="6">
        <f t="shared" ref="G4:G26" si="0">(C4+D4+E4+F4)/4</f>
        <v>0</v>
      </c>
      <c r="H4" s="5"/>
      <c r="I4" s="5"/>
      <c r="J4" s="5"/>
      <c r="K4" s="5"/>
      <c r="L4" s="6">
        <f t="shared" ref="L4:L26" si="1">(H4+I4+J4+K4)/4</f>
        <v>0</v>
      </c>
      <c r="M4" s="5"/>
      <c r="N4" s="5"/>
      <c r="O4" s="5"/>
      <c r="P4" s="5"/>
      <c r="Q4" s="6">
        <f t="shared" ref="Q4:Q26" si="2">(M4+N4+O4+P4)/4</f>
        <v>0</v>
      </c>
      <c r="R4" s="6">
        <f t="shared" ref="R4:R26" si="3">(G4+L4+Q4)/3</f>
        <v>0</v>
      </c>
    </row>
    <row r="5" spans="1:18" s="2" customFormat="1" ht="15.75">
      <c r="A5" s="5"/>
      <c r="B5" s="5"/>
      <c r="C5" s="5"/>
      <c r="D5" s="5"/>
      <c r="E5" s="5"/>
      <c r="F5" s="5"/>
      <c r="G5" s="6">
        <f t="shared" si="0"/>
        <v>0</v>
      </c>
      <c r="H5" s="5"/>
      <c r="I5" s="5"/>
      <c r="J5" s="5"/>
      <c r="K5" s="5"/>
      <c r="L5" s="6">
        <f t="shared" si="1"/>
        <v>0</v>
      </c>
      <c r="M5" s="5"/>
      <c r="N5" s="5"/>
      <c r="O5" s="5"/>
      <c r="P5" s="5"/>
      <c r="Q5" s="6">
        <f t="shared" si="2"/>
        <v>0</v>
      </c>
      <c r="R5" s="6">
        <f t="shared" si="3"/>
        <v>0</v>
      </c>
    </row>
    <row r="6" spans="1:18" s="2" customFormat="1" ht="15.75">
      <c r="A6" s="5"/>
      <c r="B6" s="5"/>
      <c r="C6" s="5"/>
      <c r="D6" s="5"/>
      <c r="E6" s="5"/>
      <c r="F6" s="5"/>
      <c r="G6" s="6">
        <f t="shared" si="0"/>
        <v>0</v>
      </c>
      <c r="H6" s="5"/>
      <c r="I6" s="5"/>
      <c r="J6" s="5"/>
      <c r="K6" s="5"/>
      <c r="L6" s="6">
        <f t="shared" si="1"/>
        <v>0</v>
      </c>
      <c r="M6" s="5"/>
      <c r="N6" s="5"/>
      <c r="O6" s="5"/>
      <c r="P6" s="5"/>
      <c r="Q6" s="6">
        <f t="shared" si="2"/>
        <v>0</v>
      </c>
      <c r="R6" s="6">
        <f t="shared" si="3"/>
        <v>0</v>
      </c>
    </row>
    <row r="7" spans="1:18" s="2" customFormat="1" ht="15.75">
      <c r="A7" s="5"/>
      <c r="B7" s="5"/>
      <c r="C7" s="5"/>
      <c r="D7" s="5"/>
      <c r="E7" s="5"/>
      <c r="F7" s="5"/>
      <c r="G7" s="6">
        <f t="shared" si="0"/>
        <v>0</v>
      </c>
      <c r="H7" s="5"/>
      <c r="I7" s="5"/>
      <c r="J7" s="5"/>
      <c r="K7" s="5"/>
      <c r="L7" s="6">
        <f t="shared" si="1"/>
        <v>0</v>
      </c>
      <c r="M7" s="5"/>
      <c r="N7" s="5"/>
      <c r="O7" s="5"/>
      <c r="P7" s="5"/>
      <c r="Q7" s="6">
        <f t="shared" si="2"/>
        <v>0</v>
      </c>
      <c r="R7" s="6">
        <f t="shared" si="3"/>
        <v>0</v>
      </c>
    </row>
    <row r="8" spans="1:18" s="2" customFormat="1" ht="15.75">
      <c r="A8" s="5"/>
      <c r="B8" s="5"/>
      <c r="C8" s="5"/>
      <c r="D8" s="5"/>
      <c r="E8" s="5"/>
      <c r="F8" s="5"/>
      <c r="G8" s="6">
        <f t="shared" si="0"/>
        <v>0</v>
      </c>
      <c r="H8" s="5"/>
      <c r="I8" s="5"/>
      <c r="J8" s="5"/>
      <c r="K8" s="5"/>
      <c r="L8" s="6">
        <f t="shared" si="1"/>
        <v>0</v>
      </c>
      <c r="M8" s="5"/>
      <c r="N8" s="5"/>
      <c r="O8" s="5"/>
      <c r="P8" s="5"/>
      <c r="Q8" s="6">
        <f t="shared" si="2"/>
        <v>0</v>
      </c>
      <c r="R8" s="6">
        <f t="shared" si="3"/>
        <v>0</v>
      </c>
    </row>
    <row r="9" spans="1:18" s="2" customFormat="1" ht="15.75">
      <c r="A9" s="5"/>
      <c r="B9" s="5"/>
      <c r="C9" s="5"/>
      <c r="D9" s="5"/>
      <c r="E9" s="5"/>
      <c r="F9" s="5"/>
      <c r="G9" s="6">
        <f t="shared" si="0"/>
        <v>0</v>
      </c>
      <c r="H9" s="5"/>
      <c r="I9" s="5"/>
      <c r="J9" s="5"/>
      <c r="K9" s="5"/>
      <c r="L9" s="6">
        <f t="shared" si="1"/>
        <v>0</v>
      </c>
      <c r="M9" s="5"/>
      <c r="N9" s="5"/>
      <c r="O9" s="5"/>
      <c r="P9" s="5"/>
      <c r="Q9" s="6">
        <f t="shared" si="2"/>
        <v>0</v>
      </c>
      <c r="R9" s="6">
        <f t="shared" si="3"/>
        <v>0</v>
      </c>
    </row>
    <row r="10" spans="1:18" s="2" customFormat="1" ht="15.75">
      <c r="A10" s="5"/>
      <c r="B10" s="5"/>
      <c r="C10" s="5"/>
      <c r="D10" s="5"/>
      <c r="E10" s="5"/>
      <c r="F10" s="5"/>
      <c r="G10" s="6">
        <f t="shared" si="0"/>
        <v>0</v>
      </c>
      <c r="H10" s="5"/>
      <c r="I10" s="5"/>
      <c r="J10" s="5"/>
      <c r="K10" s="5"/>
      <c r="L10" s="6">
        <f t="shared" si="1"/>
        <v>0</v>
      </c>
      <c r="M10" s="5"/>
      <c r="N10" s="5"/>
      <c r="O10" s="5"/>
      <c r="P10" s="5"/>
      <c r="Q10" s="6">
        <f t="shared" si="2"/>
        <v>0</v>
      </c>
      <c r="R10" s="6">
        <f t="shared" si="3"/>
        <v>0</v>
      </c>
    </row>
    <row r="11" spans="1:18" s="2" customFormat="1" ht="15.75">
      <c r="A11" s="5"/>
      <c r="B11" s="5"/>
      <c r="C11" s="5"/>
      <c r="D11" s="5"/>
      <c r="E11" s="5"/>
      <c r="F11" s="5"/>
      <c r="G11" s="6">
        <f t="shared" si="0"/>
        <v>0</v>
      </c>
      <c r="H11" s="5"/>
      <c r="I11" s="5"/>
      <c r="J11" s="5"/>
      <c r="K11" s="5"/>
      <c r="L11" s="6">
        <f t="shared" si="1"/>
        <v>0</v>
      </c>
      <c r="M11" s="5"/>
      <c r="N11" s="5"/>
      <c r="O11" s="5"/>
      <c r="P11" s="5"/>
      <c r="Q11" s="6">
        <f t="shared" si="2"/>
        <v>0</v>
      </c>
      <c r="R11" s="6">
        <f t="shared" si="3"/>
        <v>0</v>
      </c>
    </row>
    <row r="12" spans="1:18" s="2" customFormat="1" ht="15.75">
      <c r="A12" s="5"/>
      <c r="B12" s="5"/>
      <c r="C12" s="5"/>
      <c r="D12" s="5"/>
      <c r="E12" s="5"/>
      <c r="F12" s="5"/>
      <c r="G12" s="6">
        <f t="shared" si="0"/>
        <v>0</v>
      </c>
      <c r="H12" s="5"/>
      <c r="I12" s="5"/>
      <c r="J12" s="5"/>
      <c r="K12" s="5"/>
      <c r="L12" s="6">
        <f t="shared" si="1"/>
        <v>0</v>
      </c>
      <c r="M12" s="5"/>
      <c r="N12" s="5"/>
      <c r="O12" s="5"/>
      <c r="P12" s="5"/>
      <c r="Q12" s="6">
        <f t="shared" si="2"/>
        <v>0</v>
      </c>
      <c r="R12" s="6">
        <f t="shared" si="3"/>
        <v>0</v>
      </c>
    </row>
    <row r="13" spans="1:18" s="2" customFormat="1" ht="15.75">
      <c r="A13" s="5"/>
      <c r="B13" s="5"/>
      <c r="C13" s="5"/>
      <c r="D13" s="5"/>
      <c r="E13" s="5"/>
      <c r="F13" s="5"/>
      <c r="G13" s="6">
        <f t="shared" si="0"/>
        <v>0</v>
      </c>
      <c r="H13" s="5"/>
      <c r="I13" s="5"/>
      <c r="J13" s="5"/>
      <c r="K13" s="5"/>
      <c r="L13" s="6">
        <f t="shared" si="1"/>
        <v>0</v>
      </c>
      <c r="M13" s="5"/>
      <c r="N13" s="5"/>
      <c r="O13" s="5"/>
      <c r="P13" s="5"/>
      <c r="Q13" s="6">
        <f t="shared" si="2"/>
        <v>0</v>
      </c>
      <c r="R13" s="6">
        <f t="shared" si="3"/>
        <v>0</v>
      </c>
    </row>
    <row r="14" spans="1:18" s="2" customFormat="1" ht="15.75">
      <c r="A14" s="5"/>
      <c r="B14" s="5"/>
      <c r="C14" s="5"/>
      <c r="D14" s="5"/>
      <c r="E14" s="5"/>
      <c r="F14" s="5"/>
      <c r="G14" s="6">
        <f t="shared" si="0"/>
        <v>0</v>
      </c>
      <c r="H14" s="5"/>
      <c r="I14" s="5"/>
      <c r="J14" s="5"/>
      <c r="K14" s="5"/>
      <c r="L14" s="6">
        <f t="shared" si="1"/>
        <v>0</v>
      </c>
      <c r="M14" s="5"/>
      <c r="N14" s="5"/>
      <c r="O14" s="5"/>
      <c r="P14" s="5"/>
      <c r="Q14" s="6">
        <f t="shared" si="2"/>
        <v>0</v>
      </c>
      <c r="R14" s="6">
        <f t="shared" si="3"/>
        <v>0</v>
      </c>
    </row>
    <row r="15" spans="1:18" s="2" customFormat="1" ht="15.75">
      <c r="A15" s="5"/>
      <c r="B15" s="5"/>
      <c r="C15" s="5"/>
      <c r="D15" s="5"/>
      <c r="E15" s="5"/>
      <c r="F15" s="5"/>
      <c r="G15" s="6">
        <f t="shared" si="0"/>
        <v>0</v>
      </c>
      <c r="H15" s="5"/>
      <c r="I15" s="5"/>
      <c r="J15" s="5"/>
      <c r="K15" s="5"/>
      <c r="L15" s="6">
        <f t="shared" si="1"/>
        <v>0</v>
      </c>
      <c r="M15" s="5"/>
      <c r="N15" s="5"/>
      <c r="O15" s="5"/>
      <c r="P15" s="5"/>
      <c r="Q15" s="6">
        <f t="shared" si="2"/>
        <v>0</v>
      </c>
      <c r="R15" s="6">
        <f t="shared" si="3"/>
        <v>0</v>
      </c>
    </row>
    <row r="16" spans="1:18" s="2" customFormat="1" ht="15.75">
      <c r="A16" s="5"/>
      <c r="B16" s="5"/>
      <c r="C16" s="5"/>
      <c r="D16" s="5"/>
      <c r="E16" s="5"/>
      <c r="F16" s="5"/>
      <c r="G16" s="6">
        <f t="shared" si="0"/>
        <v>0</v>
      </c>
      <c r="H16" s="5"/>
      <c r="I16" s="5"/>
      <c r="J16" s="5"/>
      <c r="K16" s="5"/>
      <c r="L16" s="6">
        <f t="shared" si="1"/>
        <v>0</v>
      </c>
      <c r="M16" s="5"/>
      <c r="N16" s="5"/>
      <c r="O16" s="5"/>
      <c r="P16" s="5"/>
      <c r="Q16" s="6">
        <f t="shared" si="2"/>
        <v>0</v>
      </c>
      <c r="R16" s="6">
        <f t="shared" si="3"/>
        <v>0</v>
      </c>
    </row>
    <row r="17" spans="1:18" s="2" customFormat="1" ht="15.75">
      <c r="A17" s="5"/>
      <c r="B17" s="5"/>
      <c r="C17" s="5"/>
      <c r="D17" s="5"/>
      <c r="E17" s="5"/>
      <c r="F17" s="5"/>
      <c r="G17" s="6">
        <f t="shared" si="0"/>
        <v>0</v>
      </c>
      <c r="H17" s="5"/>
      <c r="I17" s="5"/>
      <c r="J17" s="5"/>
      <c r="K17" s="5"/>
      <c r="L17" s="6">
        <f t="shared" si="1"/>
        <v>0</v>
      </c>
      <c r="M17" s="5"/>
      <c r="N17" s="5"/>
      <c r="O17" s="5"/>
      <c r="P17" s="5"/>
      <c r="Q17" s="6">
        <f t="shared" si="2"/>
        <v>0</v>
      </c>
      <c r="R17" s="6">
        <f t="shared" si="3"/>
        <v>0</v>
      </c>
    </row>
    <row r="18" spans="1:18" s="2" customFormat="1" ht="15.75">
      <c r="A18" s="5"/>
      <c r="B18" s="5"/>
      <c r="C18" s="5"/>
      <c r="D18" s="5"/>
      <c r="E18" s="5"/>
      <c r="F18" s="5"/>
      <c r="G18" s="6">
        <f t="shared" si="0"/>
        <v>0</v>
      </c>
      <c r="H18" s="5"/>
      <c r="I18" s="5"/>
      <c r="J18" s="5"/>
      <c r="K18" s="5"/>
      <c r="L18" s="6">
        <f t="shared" si="1"/>
        <v>0</v>
      </c>
      <c r="M18" s="5"/>
      <c r="N18" s="5"/>
      <c r="O18" s="5"/>
      <c r="P18" s="5"/>
      <c r="Q18" s="6">
        <f t="shared" si="2"/>
        <v>0</v>
      </c>
      <c r="R18" s="6">
        <f t="shared" si="3"/>
        <v>0</v>
      </c>
    </row>
    <row r="19" spans="1:18" s="2" customFormat="1" ht="15.75">
      <c r="A19" s="5"/>
      <c r="B19" s="5"/>
      <c r="C19" s="5"/>
      <c r="D19" s="5"/>
      <c r="E19" s="5"/>
      <c r="F19" s="5"/>
      <c r="G19" s="6">
        <f t="shared" si="0"/>
        <v>0</v>
      </c>
      <c r="H19" s="5"/>
      <c r="I19" s="5"/>
      <c r="J19" s="5"/>
      <c r="K19" s="5"/>
      <c r="L19" s="6">
        <f t="shared" si="1"/>
        <v>0</v>
      </c>
      <c r="M19" s="5"/>
      <c r="N19" s="5"/>
      <c r="O19" s="5"/>
      <c r="P19" s="5"/>
      <c r="Q19" s="6">
        <f t="shared" si="2"/>
        <v>0</v>
      </c>
      <c r="R19" s="6">
        <f t="shared" si="3"/>
        <v>0</v>
      </c>
    </row>
    <row r="20" spans="1:18" s="2" customFormat="1" ht="15.75">
      <c r="A20" s="5"/>
      <c r="B20" s="5"/>
      <c r="C20" s="5"/>
      <c r="D20" s="5"/>
      <c r="E20" s="5"/>
      <c r="F20" s="5"/>
      <c r="G20" s="6">
        <f t="shared" si="0"/>
        <v>0</v>
      </c>
      <c r="H20" s="5"/>
      <c r="I20" s="5"/>
      <c r="J20" s="5"/>
      <c r="K20" s="5"/>
      <c r="L20" s="6">
        <f t="shared" si="1"/>
        <v>0</v>
      </c>
      <c r="M20" s="5"/>
      <c r="N20" s="5"/>
      <c r="O20" s="5"/>
      <c r="P20" s="5"/>
      <c r="Q20" s="6">
        <f t="shared" si="2"/>
        <v>0</v>
      </c>
      <c r="R20" s="6">
        <f t="shared" si="3"/>
        <v>0</v>
      </c>
    </row>
    <row r="21" spans="1:18" s="2" customFormat="1" ht="15.75">
      <c r="A21" s="5"/>
      <c r="B21" s="5"/>
      <c r="C21" s="5"/>
      <c r="D21" s="5"/>
      <c r="E21" s="5"/>
      <c r="F21" s="5"/>
      <c r="G21" s="6">
        <f t="shared" si="0"/>
        <v>0</v>
      </c>
      <c r="H21" s="5"/>
      <c r="I21" s="5"/>
      <c r="J21" s="5"/>
      <c r="K21" s="5"/>
      <c r="L21" s="6">
        <f t="shared" si="1"/>
        <v>0</v>
      </c>
      <c r="M21" s="5"/>
      <c r="N21" s="5"/>
      <c r="O21" s="5"/>
      <c r="P21" s="5"/>
      <c r="Q21" s="6">
        <f t="shared" si="2"/>
        <v>0</v>
      </c>
      <c r="R21" s="6">
        <f t="shared" si="3"/>
        <v>0</v>
      </c>
    </row>
    <row r="22" spans="1:18" s="2" customFormat="1" ht="15.75">
      <c r="A22" s="5"/>
      <c r="B22" s="5"/>
      <c r="C22" s="5"/>
      <c r="D22" s="5"/>
      <c r="E22" s="5"/>
      <c r="F22" s="5"/>
      <c r="G22" s="6">
        <f t="shared" si="0"/>
        <v>0</v>
      </c>
      <c r="H22" s="5"/>
      <c r="I22" s="5"/>
      <c r="J22" s="5"/>
      <c r="K22" s="5"/>
      <c r="L22" s="6">
        <f t="shared" si="1"/>
        <v>0</v>
      </c>
      <c r="M22" s="5"/>
      <c r="N22" s="5"/>
      <c r="O22" s="5"/>
      <c r="P22" s="5"/>
      <c r="Q22" s="6">
        <f t="shared" si="2"/>
        <v>0</v>
      </c>
      <c r="R22" s="6">
        <f t="shared" si="3"/>
        <v>0</v>
      </c>
    </row>
    <row r="23" spans="1:18" s="2" customFormat="1" ht="15.75">
      <c r="A23" s="5"/>
      <c r="B23" s="5"/>
      <c r="C23" s="5"/>
      <c r="D23" s="5"/>
      <c r="E23" s="5"/>
      <c r="F23" s="5"/>
      <c r="G23" s="6">
        <f t="shared" si="0"/>
        <v>0</v>
      </c>
      <c r="H23" s="5"/>
      <c r="I23" s="5"/>
      <c r="J23" s="5"/>
      <c r="K23" s="5"/>
      <c r="L23" s="6">
        <f t="shared" si="1"/>
        <v>0</v>
      </c>
      <c r="M23" s="5"/>
      <c r="N23" s="5"/>
      <c r="O23" s="5"/>
      <c r="P23" s="5"/>
      <c r="Q23" s="6">
        <f t="shared" si="2"/>
        <v>0</v>
      </c>
      <c r="R23" s="6">
        <f t="shared" si="3"/>
        <v>0</v>
      </c>
    </row>
    <row r="24" spans="1:18" s="2" customFormat="1" ht="15.75">
      <c r="A24" s="5"/>
      <c r="B24" s="5"/>
      <c r="C24" s="5"/>
      <c r="D24" s="5"/>
      <c r="E24" s="5"/>
      <c r="F24" s="5"/>
      <c r="G24" s="6">
        <f t="shared" si="0"/>
        <v>0</v>
      </c>
      <c r="H24" s="5"/>
      <c r="I24" s="5"/>
      <c r="J24" s="5"/>
      <c r="K24" s="5"/>
      <c r="L24" s="6">
        <f t="shared" si="1"/>
        <v>0</v>
      </c>
      <c r="M24" s="5"/>
      <c r="N24" s="5"/>
      <c r="O24" s="5"/>
      <c r="P24" s="5"/>
      <c r="Q24" s="6">
        <f t="shared" si="2"/>
        <v>0</v>
      </c>
      <c r="R24" s="6">
        <f t="shared" si="3"/>
        <v>0</v>
      </c>
    </row>
    <row r="25" spans="1:18" s="2" customFormat="1" ht="15.75">
      <c r="A25" s="5"/>
      <c r="B25" s="5"/>
      <c r="C25" s="5"/>
      <c r="D25" s="5"/>
      <c r="E25" s="5"/>
      <c r="F25" s="5"/>
      <c r="G25" s="6">
        <f t="shared" si="0"/>
        <v>0</v>
      </c>
      <c r="H25" s="5"/>
      <c r="I25" s="5"/>
      <c r="J25" s="5"/>
      <c r="K25" s="5"/>
      <c r="L25" s="6">
        <f t="shared" si="1"/>
        <v>0</v>
      </c>
      <c r="M25" s="5"/>
      <c r="N25" s="5"/>
      <c r="O25" s="5"/>
      <c r="P25" s="5"/>
      <c r="Q25" s="6">
        <f t="shared" si="2"/>
        <v>0</v>
      </c>
      <c r="R25" s="6">
        <f t="shared" si="3"/>
        <v>0</v>
      </c>
    </row>
    <row r="26" spans="1:18" s="2" customFormat="1" ht="15.75">
      <c r="A26" s="5"/>
      <c r="B26" s="5"/>
      <c r="C26" s="5"/>
      <c r="D26" s="5"/>
      <c r="E26" s="5"/>
      <c r="F26" s="5"/>
      <c r="G26" s="6">
        <f t="shared" si="0"/>
        <v>0</v>
      </c>
      <c r="H26" s="5"/>
      <c r="I26" s="5"/>
      <c r="J26" s="5"/>
      <c r="K26" s="5"/>
      <c r="L26" s="6">
        <f t="shared" si="1"/>
        <v>0</v>
      </c>
      <c r="M26" s="5"/>
      <c r="N26" s="5"/>
      <c r="O26" s="5"/>
      <c r="P26" s="5"/>
      <c r="Q26" s="6">
        <f t="shared" si="2"/>
        <v>0</v>
      </c>
      <c r="R26" s="6">
        <f t="shared" si="3"/>
        <v>0</v>
      </c>
    </row>
    <row r="27" spans="1:18" s="2" customFormat="1" ht="15.75">
      <c r="A27" s="14" t="s">
        <v>6</v>
      </c>
      <c r="B27" s="15"/>
      <c r="C27" s="6">
        <f>(C3+C4+C5+C6+C7+C8+C9+C10+C11+C12+C13+C14+C15+C16+C17+C18+C19+C20+C21+C22+C23+C24+C25+C26)/24</f>
        <v>0</v>
      </c>
      <c r="D27" s="6">
        <f t="shared" ref="D27:R27" si="4">(D3+D4+D5+D6+D7+D8+D9+D10+D11+D12+D13+D14+D15+D16+D17+D18+D19+D20+D21+D22+D23+D24+D25+D26)/24</f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6">
        <f t="shared" si="4"/>
        <v>0</v>
      </c>
      <c r="M27" s="6">
        <f t="shared" si="4"/>
        <v>0</v>
      </c>
      <c r="N27" s="6">
        <f t="shared" si="4"/>
        <v>0</v>
      </c>
      <c r="O27" s="6">
        <f t="shared" si="4"/>
        <v>0</v>
      </c>
      <c r="P27" s="6">
        <f t="shared" si="4"/>
        <v>0</v>
      </c>
      <c r="Q27" s="6">
        <f t="shared" si="4"/>
        <v>0</v>
      </c>
      <c r="R27" s="6">
        <f t="shared" si="4"/>
        <v>0</v>
      </c>
    </row>
    <row r="28" spans="1:18" s="2" customFormat="1" ht="15.75">
      <c r="A28" s="14"/>
      <c r="B28" s="1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2" customFormat="1" ht="15.75">
      <c r="A29" s="14"/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s="2" customFormat="1" ht="15.75">
      <c r="A30" s="14"/>
      <c r="B30" s="1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s="2" customFormat="1" ht="15.75">
      <c r="A31" s="17" t="s">
        <v>14</v>
      </c>
      <c r="B31" s="17"/>
      <c r="C31" s="17"/>
      <c r="D31" s="17"/>
      <c r="E31" s="17"/>
    </row>
    <row r="32" spans="1:18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</sheetData>
  <mergeCells count="14">
    <mergeCell ref="A30:B30"/>
    <mergeCell ref="A31:E31"/>
    <mergeCell ref="M1:P1"/>
    <mergeCell ref="Q1:Q2"/>
    <mergeCell ref="R1:R2"/>
    <mergeCell ref="A27:B27"/>
    <mergeCell ref="A28:B28"/>
    <mergeCell ref="A29:B29"/>
    <mergeCell ref="A1:A2"/>
    <mergeCell ref="B1:B2"/>
    <mergeCell ref="C1:F1"/>
    <mergeCell ref="G1:G2"/>
    <mergeCell ref="H1:K1"/>
    <mergeCell ref="L1:L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T37"/>
  <sheetViews>
    <sheetView topLeftCell="A3" workbookViewId="0">
      <selection activeCell="A28" sqref="A28:B30"/>
    </sheetView>
  </sheetViews>
  <sheetFormatPr defaultRowHeight="15"/>
  <cols>
    <col min="1" max="1" width="4.85546875" customWidth="1"/>
    <col min="2" max="2" width="20" customWidth="1"/>
    <col min="3" max="3" width="18.28515625" customWidth="1"/>
    <col min="4" max="4" width="16.85546875" customWidth="1"/>
    <col min="5" max="5" width="18.42578125" bestFit="1" customWidth="1"/>
    <col min="6" max="6" width="21.7109375" customWidth="1"/>
    <col min="7" max="8" width="18.28515625" customWidth="1"/>
    <col min="9" max="9" width="21.5703125" customWidth="1"/>
    <col min="10" max="10" width="22" customWidth="1"/>
    <col min="11" max="11" width="13" customWidth="1"/>
    <col min="12" max="13" width="16.5703125" customWidth="1"/>
    <col min="14" max="14" width="17.140625" customWidth="1"/>
    <col min="15" max="15" width="18" customWidth="1"/>
    <col min="16" max="16" width="18.7109375" customWidth="1"/>
    <col min="17" max="17" width="16" customWidth="1"/>
    <col min="18" max="18" width="21.28515625" customWidth="1"/>
    <col min="19" max="19" width="15.7109375" customWidth="1"/>
    <col min="20" max="20" width="18.42578125" customWidth="1"/>
  </cols>
  <sheetData>
    <row r="1" spans="1:20" s="2" customFormat="1" ht="15.75">
      <c r="A1" s="18" t="s">
        <v>0</v>
      </c>
      <c r="B1" s="18" t="s">
        <v>1</v>
      </c>
      <c r="C1" s="22" t="s">
        <v>19</v>
      </c>
      <c r="D1" s="22"/>
      <c r="E1" s="22"/>
      <c r="F1" s="22"/>
      <c r="G1" s="22"/>
      <c r="H1" s="22"/>
      <c r="I1" s="22"/>
      <c r="J1" s="22"/>
      <c r="K1" s="19" t="s">
        <v>3</v>
      </c>
      <c r="L1" s="14" t="s">
        <v>20</v>
      </c>
      <c r="M1" s="16"/>
      <c r="N1" s="16"/>
      <c r="O1" s="16"/>
      <c r="P1" s="16"/>
      <c r="Q1" s="16"/>
      <c r="R1" s="15"/>
      <c r="S1" s="19" t="s">
        <v>3</v>
      </c>
      <c r="T1" s="12" t="s">
        <v>21</v>
      </c>
    </row>
    <row r="2" spans="1:20" s="2" customFormat="1" ht="189">
      <c r="A2" s="18"/>
      <c r="B2" s="18"/>
      <c r="C2" s="9" t="s">
        <v>97</v>
      </c>
      <c r="D2" s="9" t="s">
        <v>98</v>
      </c>
      <c r="E2" s="9" t="s">
        <v>99</v>
      </c>
      <c r="F2" s="9" t="s">
        <v>100</v>
      </c>
      <c r="G2" s="9" t="s">
        <v>101</v>
      </c>
      <c r="H2" s="9" t="s">
        <v>102</v>
      </c>
      <c r="I2" s="9" t="s">
        <v>103</v>
      </c>
      <c r="J2" s="9" t="s">
        <v>104</v>
      </c>
      <c r="K2" s="19"/>
      <c r="L2" s="9" t="s">
        <v>105</v>
      </c>
      <c r="M2" s="9" t="s">
        <v>106</v>
      </c>
      <c r="N2" s="9" t="s">
        <v>107</v>
      </c>
      <c r="O2" s="9" t="s">
        <v>108</v>
      </c>
      <c r="P2" s="9" t="s">
        <v>109</v>
      </c>
      <c r="Q2" s="9" t="s">
        <v>110</v>
      </c>
      <c r="R2" s="9" t="s">
        <v>111</v>
      </c>
      <c r="S2" s="19"/>
      <c r="T2" s="13"/>
    </row>
    <row r="3" spans="1:20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6">
        <f>(C3+D3+E3+F3+G3+H3+I3+J3)/8</f>
        <v>0</v>
      </c>
      <c r="L3" s="5"/>
      <c r="M3" s="5"/>
      <c r="N3" s="5"/>
      <c r="O3" s="5"/>
      <c r="P3" s="5"/>
      <c r="Q3" s="5"/>
      <c r="R3" s="5"/>
      <c r="S3" s="6">
        <f>(L3+M3+N3+O3+P3+Q3+R3)/7</f>
        <v>0</v>
      </c>
      <c r="T3" s="6">
        <f>(K3+S3)/2</f>
        <v>0</v>
      </c>
    </row>
    <row r="4" spans="1:20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6">
        <f t="shared" ref="K4:K26" si="0">(C4+D4+E4+F4+G4+H4+I4+J4)/8</f>
        <v>0</v>
      </c>
      <c r="L4" s="5"/>
      <c r="M4" s="5"/>
      <c r="N4" s="5"/>
      <c r="O4" s="5"/>
      <c r="P4" s="5"/>
      <c r="Q4" s="5"/>
      <c r="R4" s="5"/>
      <c r="S4" s="6">
        <f t="shared" ref="S4:S26" si="1">(L4+M4+N4+O4+P4+Q4+R4)/7</f>
        <v>0</v>
      </c>
      <c r="T4" s="6">
        <f t="shared" ref="T4:T26" si="2">(K4+S4)/2</f>
        <v>0</v>
      </c>
    </row>
    <row r="5" spans="1:20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6">
        <f t="shared" si="0"/>
        <v>0</v>
      </c>
      <c r="L5" s="5"/>
      <c r="M5" s="5"/>
      <c r="N5" s="5"/>
      <c r="O5" s="5"/>
      <c r="P5" s="5"/>
      <c r="Q5" s="5"/>
      <c r="R5" s="5"/>
      <c r="S5" s="6">
        <f t="shared" si="1"/>
        <v>0</v>
      </c>
      <c r="T5" s="6">
        <f t="shared" si="2"/>
        <v>0</v>
      </c>
    </row>
    <row r="6" spans="1:20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6">
        <f t="shared" si="0"/>
        <v>0</v>
      </c>
      <c r="L6" s="5"/>
      <c r="M6" s="5"/>
      <c r="N6" s="5"/>
      <c r="O6" s="5"/>
      <c r="P6" s="5"/>
      <c r="Q6" s="5"/>
      <c r="R6" s="5"/>
      <c r="S6" s="6">
        <f t="shared" si="1"/>
        <v>0</v>
      </c>
      <c r="T6" s="6">
        <f t="shared" si="2"/>
        <v>0</v>
      </c>
    </row>
    <row r="7" spans="1:20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6">
        <f t="shared" si="0"/>
        <v>0</v>
      </c>
      <c r="L7" s="5"/>
      <c r="M7" s="5"/>
      <c r="N7" s="5"/>
      <c r="O7" s="5"/>
      <c r="P7" s="5"/>
      <c r="Q7" s="5"/>
      <c r="R7" s="5"/>
      <c r="S7" s="6">
        <f t="shared" si="1"/>
        <v>0</v>
      </c>
      <c r="T7" s="6">
        <f t="shared" si="2"/>
        <v>0</v>
      </c>
    </row>
    <row r="8" spans="1:20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6">
        <f t="shared" si="0"/>
        <v>0</v>
      </c>
      <c r="L8" s="5"/>
      <c r="M8" s="5"/>
      <c r="N8" s="5"/>
      <c r="O8" s="5"/>
      <c r="P8" s="5"/>
      <c r="Q8" s="5"/>
      <c r="R8" s="5"/>
      <c r="S8" s="6">
        <f t="shared" si="1"/>
        <v>0</v>
      </c>
      <c r="T8" s="6">
        <f t="shared" si="2"/>
        <v>0</v>
      </c>
    </row>
    <row r="9" spans="1:20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6">
        <f t="shared" si="0"/>
        <v>0</v>
      </c>
      <c r="L9" s="5"/>
      <c r="M9" s="5"/>
      <c r="N9" s="5"/>
      <c r="O9" s="5"/>
      <c r="P9" s="5"/>
      <c r="Q9" s="5"/>
      <c r="R9" s="5"/>
      <c r="S9" s="6">
        <f t="shared" si="1"/>
        <v>0</v>
      </c>
      <c r="T9" s="6">
        <f t="shared" si="2"/>
        <v>0</v>
      </c>
    </row>
    <row r="10" spans="1:20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6">
        <f t="shared" si="0"/>
        <v>0</v>
      </c>
      <c r="L10" s="5"/>
      <c r="M10" s="5"/>
      <c r="N10" s="5"/>
      <c r="O10" s="5"/>
      <c r="P10" s="5"/>
      <c r="Q10" s="5"/>
      <c r="R10" s="5"/>
      <c r="S10" s="6">
        <f t="shared" si="1"/>
        <v>0</v>
      </c>
      <c r="T10" s="6">
        <f t="shared" si="2"/>
        <v>0</v>
      </c>
    </row>
    <row r="11" spans="1:20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6">
        <f t="shared" si="0"/>
        <v>0</v>
      </c>
      <c r="L11" s="5"/>
      <c r="M11" s="5"/>
      <c r="N11" s="5"/>
      <c r="O11" s="5"/>
      <c r="P11" s="5"/>
      <c r="Q11" s="5"/>
      <c r="R11" s="5"/>
      <c r="S11" s="6">
        <f t="shared" si="1"/>
        <v>0</v>
      </c>
      <c r="T11" s="6">
        <f t="shared" si="2"/>
        <v>0</v>
      </c>
    </row>
    <row r="12" spans="1:20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6">
        <f t="shared" si="0"/>
        <v>0</v>
      </c>
      <c r="L12" s="5"/>
      <c r="M12" s="5"/>
      <c r="N12" s="5"/>
      <c r="O12" s="5"/>
      <c r="P12" s="5"/>
      <c r="Q12" s="5"/>
      <c r="R12" s="5"/>
      <c r="S12" s="6">
        <f t="shared" si="1"/>
        <v>0</v>
      </c>
      <c r="T12" s="6">
        <f t="shared" si="2"/>
        <v>0</v>
      </c>
    </row>
    <row r="13" spans="1:20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6">
        <f t="shared" si="0"/>
        <v>0</v>
      </c>
      <c r="L13" s="5"/>
      <c r="M13" s="5"/>
      <c r="N13" s="5"/>
      <c r="O13" s="5"/>
      <c r="P13" s="5"/>
      <c r="Q13" s="5"/>
      <c r="R13" s="5"/>
      <c r="S13" s="6">
        <f t="shared" si="1"/>
        <v>0</v>
      </c>
      <c r="T13" s="6">
        <f t="shared" si="2"/>
        <v>0</v>
      </c>
    </row>
    <row r="14" spans="1:20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6">
        <f t="shared" si="0"/>
        <v>0</v>
      </c>
      <c r="L14" s="5"/>
      <c r="M14" s="5"/>
      <c r="N14" s="5"/>
      <c r="O14" s="5"/>
      <c r="P14" s="5"/>
      <c r="Q14" s="5"/>
      <c r="R14" s="5"/>
      <c r="S14" s="6">
        <f t="shared" si="1"/>
        <v>0</v>
      </c>
      <c r="T14" s="6">
        <f t="shared" si="2"/>
        <v>0</v>
      </c>
    </row>
    <row r="15" spans="1:20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6">
        <f t="shared" si="0"/>
        <v>0</v>
      </c>
      <c r="L15" s="5"/>
      <c r="M15" s="5"/>
      <c r="N15" s="5"/>
      <c r="O15" s="5"/>
      <c r="P15" s="5"/>
      <c r="Q15" s="5"/>
      <c r="R15" s="5"/>
      <c r="S15" s="6">
        <f t="shared" si="1"/>
        <v>0</v>
      </c>
      <c r="T15" s="6">
        <f t="shared" si="2"/>
        <v>0</v>
      </c>
    </row>
    <row r="16" spans="1:20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6">
        <f t="shared" si="0"/>
        <v>0</v>
      </c>
      <c r="L16" s="5"/>
      <c r="M16" s="5"/>
      <c r="N16" s="5"/>
      <c r="O16" s="5"/>
      <c r="P16" s="5"/>
      <c r="Q16" s="5"/>
      <c r="R16" s="5"/>
      <c r="S16" s="6">
        <f t="shared" si="1"/>
        <v>0</v>
      </c>
      <c r="T16" s="6">
        <f t="shared" si="2"/>
        <v>0</v>
      </c>
    </row>
    <row r="17" spans="1:20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6">
        <f t="shared" si="0"/>
        <v>0</v>
      </c>
      <c r="L17" s="5"/>
      <c r="M17" s="5"/>
      <c r="N17" s="5"/>
      <c r="O17" s="5"/>
      <c r="P17" s="5"/>
      <c r="Q17" s="5"/>
      <c r="R17" s="5"/>
      <c r="S17" s="6">
        <f t="shared" si="1"/>
        <v>0</v>
      </c>
      <c r="T17" s="6">
        <f t="shared" si="2"/>
        <v>0</v>
      </c>
    </row>
    <row r="18" spans="1:20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6">
        <f t="shared" si="0"/>
        <v>0</v>
      </c>
      <c r="L18" s="5"/>
      <c r="M18" s="5"/>
      <c r="N18" s="5"/>
      <c r="O18" s="5"/>
      <c r="P18" s="5"/>
      <c r="Q18" s="5"/>
      <c r="R18" s="5"/>
      <c r="S18" s="6">
        <f t="shared" si="1"/>
        <v>0</v>
      </c>
      <c r="T18" s="6">
        <f t="shared" si="2"/>
        <v>0</v>
      </c>
    </row>
    <row r="19" spans="1:20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6">
        <f t="shared" si="0"/>
        <v>0</v>
      </c>
      <c r="L19" s="5"/>
      <c r="M19" s="5"/>
      <c r="N19" s="5"/>
      <c r="O19" s="5"/>
      <c r="P19" s="5"/>
      <c r="Q19" s="5"/>
      <c r="R19" s="5"/>
      <c r="S19" s="6">
        <f t="shared" si="1"/>
        <v>0</v>
      </c>
      <c r="T19" s="6">
        <f t="shared" si="2"/>
        <v>0</v>
      </c>
    </row>
    <row r="20" spans="1:20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6">
        <f t="shared" si="0"/>
        <v>0</v>
      </c>
      <c r="L20" s="5"/>
      <c r="M20" s="5"/>
      <c r="N20" s="5"/>
      <c r="O20" s="5"/>
      <c r="P20" s="5"/>
      <c r="Q20" s="5"/>
      <c r="R20" s="5"/>
      <c r="S20" s="6">
        <f t="shared" si="1"/>
        <v>0</v>
      </c>
      <c r="T20" s="6">
        <f t="shared" si="2"/>
        <v>0</v>
      </c>
    </row>
    <row r="21" spans="1:20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6">
        <f t="shared" si="0"/>
        <v>0</v>
      </c>
      <c r="L21" s="5"/>
      <c r="M21" s="5"/>
      <c r="N21" s="5"/>
      <c r="O21" s="5"/>
      <c r="P21" s="5"/>
      <c r="Q21" s="5"/>
      <c r="R21" s="5"/>
      <c r="S21" s="6">
        <f t="shared" si="1"/>
        <v>0</v>
      </c>
      <c r="T21" s="6">
        <f t="shared" si="2"/>
        <v>0</v>
      </c>
    </row>
    <row r="22" spans="1:20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6">
        <f t="shared" si="0"/>
        <v>0</v>
      </c>
      <c r="L22" s="5"/>
      <c r="M22" s="5"/>
      <c r="N22" s="5"/>
      <c r="O22" s="5"/>
      <c r="P22" s="5"/>
      <c r="Q22" s="5"/>
      <c r="R22" s="5"/>
      <c r="S22" s="6">
        <f t="shared" si="1"/>
        <v>0</v>
      </c>
      <c r="T22" s="6">
        <f t="shared" si="2"/>
        <v>0</v>
      </c>
    </row>
    <row r="23" spans="1:20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6">
        <f t="shared" si="0"/>
        <v>0</v>
      </c>
      <c r="L23" s="5"/>
      <c r="M23" s="5"/>
      <c r="N23" s="5"/>
      <c r="O23" s="5"/>
      <c r="P23" s="5"/>
      <c r="Q23" s="5"/>
      <c r="R23" s="5"/>
      <c r="S23" s="6">
        <f t="shared" si="1"/>
        <v>0</v>
      </c>
      <c r="T23" s="6">
        <f t="shared" si="2"/>
        <v>0</v>
      </c>
    </row>
    <row r="24" spans="1:20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6">
        <f t="shared" si="0"/>
        <v>0</v>
      </c>
      <c r="L24" s="5"/>
      <c r="M24" s="5"/>
      <c r="N24" s="5"/>
      <c r="O24" s="5"/>
      <c r="P24" s="5"/>
      <c r="Q24" s="5"/>
      <c r="R24" s="5"/>
      <c r="S24" s="6">
        <f t="shared" si="1"/>
        <v>0</v>
      </c>
      <c r="T24" s="6">
        <f t="shared" si="2"/>
        <v>0</v>
      </c>
    </row>
    <row r="25" spans="1:20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6">
        <f t="shared" si="0"/>
        <v>0</v>
      </c>
      <c r="L25" s="5"/>
      <c r="M25" s="5"/>
      <c r="N25" s="5"/>
      <c r="O25" s="5"/>
      <c r="P25" s="5"/>
      <c r="Q25" s="5"/>
      <c r="R25" s="5"/>
      <c r="S25" s="6">
        <f t="shared" si="1"/>
        <v>0</v>
      </c>
      <c r="T25" s="6">
        <f t="shared" si="2"/>
        <v>0</v>
      </c>
    </row>
    <row r="26" spans="1:20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6">
        <f t="shared" si="0"/>
        <v>0</v>
      </c>
      <c r="L26" s="5"/>
      <c r="M26" s="5"/>
      <c r="N26" s="5"/>
      <c r="O26" s="5"/>
      <c r="P26" s="5"/>
      <c r="Q26" s="5"/>
      <c r="R26" s="5"/>
      <c r="S26" s="6">
        <f t="shared" si="1"/>
        <v>0</v>
      </c>
      <c r="T26" s="6">
        <f t="shared" si="2"/>
        <v>0</v>
      </c>
    </row>
    <row r="27" spans="1:20" s="2" customFormat="1" ht="15.75">
      <c r="A27" s="14" t="s">
        <v>6</v>
      </c>
      <c r="B27" s="15"/>
      <c r="C27" s="6">
        <f>(C3+C4+C5+C6+C7+C8+C9+C10+C11+C12+C13+C14+C15+C16+C17+C18+C19+C20+C21+C22+C23+C24+C25+C26)/24</f>
        <v>0</v>
      </c>
      <c r="D27" s="6">
        <f t="shared" ref="D27:T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</row>
    <row r="28" spans="1:20" s="2" customFormat="1" ht="15.75">
      <c r="A28" s="14"/>
      <c r="B28" s="1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s="2" customFormat="1" ht="15.75">
      <c r="A29" s="14"/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2" customFormat="1" ht="15.75">
      <c r="A30" s="14"/>
      <c r="B30" s="1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2" customFormat="1" ht="15.75">
      <c r="A31" s="2" t="s">
        <v>25</v>
      </c>
    </row>
    <row r="32" spans="1:20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</sheetData>
  <mergeCells count="11">
    <mergeCell ref="T1:T2"/>
    <mergeCell ref="A27:B27"/>
    <mergeCell ref="A28:B28"/>
    <mergeCell ref="A29:B29"/>
    <mergeCell ref="A30:B30"/>
    <mergeCell ref="C1:J1"/>
    <mergeCell ref="A1:A2"/>
    <mergeCell ref="B1:B2"/>
    <mergeCell ref="K1:K2"/>
    <mergeCell ref="S1:S2"/>
    <mergeCell ref="L1:R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AA34"/>
  <sheetViews>
    <sheetView topLeftCell="A3" workbookViewId="0">
      <selection activeCell="A28" sqref="A28:B30"/>
    </sheetView>
  </sheetViews>
  <sheetFormatPr defaultRowHeight="15"/>
  <cols>
    <col min="1" max="1" width="6.28515625" customWidth="1"/>
    <col min="2" max="3" width="17.42578125" customWidth="1"/>
    <col min="4" max="4" width="18.140625" customWidth="1"/>
    <col min="5" max="5" width="14.85546875" customWidth="1"/>
    <col min="6" max="6" width="17.42578125" customWidth="1"/>
    <col min="7" max="7" width="18.42578125" customWidth="1"/>
    <col min="8" max="8" width="18.7109375" customWidth="1"/>
    <col min="9" max="9" width="18.28515625" customWidth="1"/>
    <col min="10" max="10" width="19" customWidth="1"/>
    <col min="11" max="11" width="18" customWidth="1"/>
    <col min="12" max="13" width="16.42578125" customWidth="1"/>
    <col min="14" max="14" width="12.42578125" customWidth="1"/>
    <col min="15" max="15" width="19.85546875" customWidth="1"/>
    <col min="16" max="16" width="17.7109375" customWidth="1"/>
    <col min="17" max="17" width="18.42578125" customWidth="1"/>
    <col min="18" max="18" width="21.140625" customWidth="1"/>
    <col min="19" max="19" width="17.140625" customWidth="1"/>
    <col min="20" max="20" width="18" customWidth="1"/>
    <col min="21" max="21" width="19" customWidth="1"/>
    <col min="22" max="22" width="16.7109375" customWidth="1"/>
    <col min="23" max="25" width="16.5703125" customWidth="1"/>
    <col min="26" max="26" width="11.28515625" customWidth="1"/>
    <col min="27" max="27" width="17.85546875" customWidth="1"/>
  </cols>
  <sheetData>
    <row r="1" spans="1:27" s="2" customFormat="1" ht="15.75">
      <c r="A1" s="23" t="s">
        <v>0</v>
      </c>
      <c r="B1" s="25" t="s">
        <v>1</v>
      </c>
      <c r="C1" s="20" t="s">
        <v>22</v>
      </c>
      <c r="D1" s="17"/>
      <c r="E1" s="17"/>
      <c r="F1" s="17"/>
      <c r="G1" s="17"/>
      <c r="H1" s="17"/>
      <c r="I1" s="17"/>
      <c r="J1" s="17"/>
      <c r="K1" s="17"/>
      <c r="L1" s="17"/>
      <c r="M1" s="21"/>
      <c r="N1" s="12" t="s">
        <v>3</v>
      </c>
      <c r="O1" s="22" t="s">
        <v>23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12" t="s">
        <v>3</v>
      </c>
      <c r="AA1" s="12" t="s">
        <v>24</v>
      </c>
    </row>
    <row r="2" spans="1:27" s="2" customFormat="1" ht="220.5">
      <c r="A2" s="24"/>
      <c r="B2" s="26"/>
      <c r="C2" s="9" t="s">
        <v>112</v>
      </c>
      <c r="D2" s="9" t="s">
        <v>113</v>
      </c>
      <c r="E2" s="9" t="s">
        <v>46</v>
      </c>
      <c r="F2" s="9" t="s">
        <v>114</v>
      </c>
      <c r="G2" s="9" t="s">
        <v>47</v>
      </c>
      <c r="H2" s="9" t="s">
        <v>115</v>
      </c>
      <c r="I2" s="9" t="s">
        <v>116</v>
      </c>
      <c r="J2" s="9" t="s">
        <v>117</v>
      </c>
      <c r="K2" s="9" t="s">
        <v>118</v>
      </c>
      <c r="L2" s="9" t="s">
        <v>119</v>
      </c>
      <c r="M2" s="9" t="s">
        <v>120</v>
      </c>
      <c r="N2" s="13"/>
      <c r="O2" s="10" t="s">
        <v>121</v>
      </c>
      <c r="P2" s="10" t="s">
        <v>122</v>
      </c>
      <c r="Q2" s="10" t="s">
        <v>123</v>
      </c>
      <c r="R2" s="10" t="s">
        <v>124</v>
      </c>
      <c r="S2" s="10" t="s">
        <v>125</v>
      </c>
      <c r="T2" s="10" t="s">
        <v>126</v>
      </c>
      <c r="U2" s="10" t="s">
        <v>127</v>
      </c>
      <c r="V2" s="10" t="s">
        <v>128</v>
      </c>
      <c r="W2" s="10" t="s">
        <v>129</v>
      </c>
      <c r="X2" s="10" t="s">
        <v>130</v>
      </c>
      <c r="Y2" s="10" t="s">
        <v>131</v>
      </c>
      <c r="Z2" s="13"/>
      <c r="AA2" s="13"/>
    </row>
    <row r="3" spans="1:27" s="2" customFormat="1" ht="15.75">
      <c r="A3" s="5"/>
      <c r="B3" s="5"/>
      <c r="C3" s="7"/>
      <c r="D3" s="5"/>
      <c r="E3" s="5"/>
      <c r="F3" s="5"/>
      <c r="G3" s="5"/>
      <c r="H3" s="5"/>
      <c r="I3" s="5"/>
      <c r="J3" s="5"/>
      <c r="K3" s="5"/>
      <c r="L3" s="5"/>
      <c r="M3" s="5"/>
      <c r="N3" s="6">
        <f>(C3+D3+E3+F3+G3+H3+I3+J3+K3+L3+M3)/11</f>
        <v>0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6">
        <f>(O3+P3+Q3+R3+S3+T3+U3+V3+W3+X3+Y3)/11</f>
        <v>0</v>
      </c>
      <c r="AA3" s="6">
        <f>(N3+Z3)/2</f>
        <v>0</v>
      </c>
    </row>
    <row r="4" spans="1:27" s="2" customFormat="1" ht="15.75">
      <c r="A4" s="5"/>
      <c r="B4" s="5"/>
      <c r="C4" s="7"/>
      <c r="D4" s="5"/>
      <c r="E4" s="5"/>
      <c r="F4" s="5"/>
      <c r="G4" s="5"/>
      <c r="H4" s="5"/>
      <c r="I4" s="5"/>
      <c r="J4" s="5"/>
      <c r="K4" s="5"/>
      <c r="L4" s="5"/>
      <c r="M4" s="5"/>
      <c r="N4" s="6">
        <f t="shared" ref="N4:N26" si="0">(C4+D4+E4+F4+G4+H4+I4+J4+K4+L4+M4)/11</f>
        <v>0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6">
        <f t="shared" ref="Z4:Z26" si="1">(O4+P4+Q4+R4+S4+T4+U4+V4+W4+X4+Y4)/11</f>
        <v>0</v>
      </c>
      <c r="AA4" s="6">
        <f t="shared" ref="AA4:AA26" si="2">(N4+Z4)/2</f>
        <v>0</v>
      </c>
    </row>
    <row r="5" spans="1:27" s="2" customFormat="1" ht="15.75">
      <c r="A5" s="5"/>
      <c r="B5" s="5"/>
      <c r="C5" s="7"/>
      <c r="D5" s="5"/>
      <c r="E5" s="5"/>
      <c r="F5" s="5"/>
      <c r="G5" s="5"/>
      <c r="H5" s="5"/>
      <c r="I5" s="5"/>
      <c r="J5" s="5"/>
      <c r="K5" s="5"/>
      <c r="L5" s="5"/>
      <c r="M5" s="5"/>
      <c r="N5" s="6">
        <f t="shared" si="0"/>
        <v>0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6">
        <f t="shared" si="1"/>
        <v>0</v>
      </c>
      <c r="AA5" s="6">
        <f t="shared" si="2"/>
        <v>0</v>
      </c>
    </row>
    <row r="6" spans="1:27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>
        <f t="shared" si="0"/>
        <v>0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>
        <f t="shared" si="1"/>
        <v>0</v>
      </c>
      <c r="AA6" s="6">
        <f t="shared" si="2"/>
        <v>0</v>
      </c>
    </row>
    <row r="7" spans="1:27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>
        <f t="shared" si="0"/>
        <v>0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6">
        <f t="shared" si="1"/>
        <v>0</v>
      </c>
      <c r="AA7" s="6">
        <f t="shared" si="2"/>
        <v>0</v>
      </c>
    </row>
    <row r="8" spans="1:27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>
        <f t="shared" si="0"/>
        <v>0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6">
        <f t="shared" si="1"/>
        <v>0</v>
      </c>
      <c r="AA8" s="6">
        <f t="shared" si="2"/>
        <v>0</v>
      </c>
    </row>
    <row r="9" spans="1:27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>
        <f t="shared" si="0"/>
        <v>0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6">
        <f t="shared" si="1"/>
        <v>0</v>
      </c>
      <c r="AA9" s="6">
        <f t="shared" si="2"/>
        <v>0</v>
      </c>
    </row>
    <row r="10" spans="1:27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>
        <f t="shared" si="0"/>
        <v>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6">
        <f t="shared" si="1"/>
        <v>0</v>
      </c>
      <c r="AA10" s="6">
        <f t="shared" si="2"/>
        <v>0</v>
      </c>
    </row>
    <row r="11" spans="1:27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>
        <f t="shared" si="0"/>
        <v>0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6">
        <f t="shared" si="1"/>
        <v>0</v>
      </c>
      <c r="AA11" s="6">
        <f t="shared" si="2"/>
        <v>0</v>
      </c>
    </row>
    <row r="12" spans="1:27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>
        <f t="shared" si="0"/>
        <v>0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6">
        <f t="shared" si="1"/>
        <v>0</v>
      </c>
      <c r="AA12" s="6">
        <f t="shared" si="2"/>
        <v>0</v>
      </c>
    </row>
    <row r="13" spans="1:27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>
        <f t="shared" si="0"/>
        <v>0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6">
        <f t="shared" si="1"/>
        <v>0</v>
      </c>
      <c r="AA13" s="6">
        <f t="shared" si="2"/>
        <v>0</v>
      </c>
    </row>
    <row r="14" spans="1:27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>
        <f t="shared" si="0"/>
        <v>0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6">
        <f t="shared" si="1"/>
        <v>0</v>
      </c>
      <c r="AA14" s="6">
        <f t="shared" si="2"/>
        <v>0</v>
      </c>
    </row>
    <row r="15" spans="1:27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>
        <f t="shared" si="0"/>
        <v>0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6">
        <f t="shared" si="1"/>
        <v>0</v>
      </c>
      <c r="AA15" s="6">
        <f t="shared" si="2"/>
        <v>0</v>
      </c>
    </row>
    <row r="16" spans="1:27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>
        <f t="shared" si="0"/>
        <v>0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6">
        <f t="shared" si="1"/>
        <v>0</v>
      </c>
      <c r="AA16" s="6">
        <f t="shared" si="2"/>
        <v>0</v>
      </c>
    </row>
    <row r="17" spans="1:27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>
        <f t="shared" si="0"/>
        <v>0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6">
        <f t="shared" si="1"/>
        <v>0</v>
      </c>
      <c r="AA17" s="6">
        <f t="shared" si="2"/>
        <v>0</v>
      </c>
    </row>
    <row r="18" spans="1:27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>
        <f t="shared" si="0"/>
        <v>0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6">
        <f t="shared" si="1"/>
        <v>0</v>
      </c>
      <c r="AA18" s="6">
        <f t="shared" si="2"/>
        <v>0</v>
      </c>
    </row>
    <row r="19" spans="1:27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>
        <f t="shared" si="0"/>
        <v>0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6">
        <f t="shared" si="1"/>
        <v>0</v>
      </c>
      <c r="AA19" s="6">
        <f t="shared" si="2"/>
        <v>0</v>
      </c>
    </row>
    <row r="20" spans="1:27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>
        <f t="shared" si="0"/>
        <v>0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6">
        <f t="shared" si="1"/>
        <v>0</v>
      </c>
      <c r="AA20" s="6">
        <f t="shared" si="2"/>
        <v>0</v>
      </c>
    </row>
    <row r="21" spans="1:27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>
        <f t="shared" si="0"/>
        <v>0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6">
        <f t="shared" si="1"/>
        <v>0</v>
      </c>
      <c r="AA21" s="6">
        <f t="shared" si="2"/>
        <v>0</v>
      </c>
    </row>
    <row r="22" spans="1:27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>
        <f t="shared" si="0"/>
        <v>0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6">
        <f t="shared" si="1"/>
        <v>0</v>
      </c>
      <c r="AA22" s="6">
        <f t="shared" si="2"/>
        <v>0</v>
      </c>
    </row>
    <row r="23" spans="1:27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>
        <f t="shared" si="0"/>
        <v>0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6">
        <f t="shared" si="1"/>
        <v>0</v>
      </c>
      <c r="AA23" s="6">
        <f t="shared" si="2"/>
        <v>0</v>
      </c>
    </row>
    <row r="24" spans="1:27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>
        <f t="shared" si="0"/>
        <v>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6">
        <f t="shared" si="1"/>
        <v>0</v>
      </c>
      <c r="AA24" s="6">
        <f t="shared" si="2"/>
        <v>0</v>
      </c>
    </row>
    <row r="25" spans="1:27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>
        <f t="shared" si="0"/>
        <v>0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6">
        <f t="shared" si="1"/>
        <v>0</v>
      </c>
      <c r="AA25" s="6">
        <f t="shared" si="2"/>
        <v>0</v>
      </c>
    </row>
    <row r="26" spans="1:27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>
        <f t="shared" si="0"/>
        <v>0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6">
        <f t="shared" si="1"/>
        <v>0</v>
      </c>
      <c r="AA26" s="6">
        <f t="shared" si="2"/>
        <v>0</v>
      </c>
    </row>
    <row r="27" spans="1:27" s="2" customFormat="1" ht="15.75">
      <c r="A27" s="14" t="s">
        <v>6</v>
      </c>
      <c r="B27" s="15"/>
      <c r="C27" s="6">
        <f>(C3+C4+C5+C6+C7+C8+C9+C10+C11+C12+C13+C14+C15+C16+C17+C18+C19+C20+C21+C22+C23+C24+C25+C26)/24</f>
        <v>0</v>
      </c>
      <c r="D27" s="6">
        <f t="shared" ref="D27:AA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  <c r="U27" s="6">
        <f t="shared" si="3"/>
        <v>0</v>
      </c>
      <c r="V27" s="6">
        <f t="shared" si="3"/>
        <v>0</v>
      </c>
      <c r="W27" s="6">
        <f t="shared" si="3"/>
        <v>0</v>
      </c>
      <c r="X27" s="6">
        <f t="shared" si="3"/>
        <v>0</v>
      </c>
      <c r="Y27" s="6">
        <f t="shared" si="3"/>
        <v>0</v>
      </c>
      <c r="Z27" s="6">
        <f t="shared" si="3"/>
        <v>0</v>
      </c>
      <c r="AA27" s="6">
        <f t="shared" si="3"/>
        <v>0</v>
      </c>
    </row>
    <row r="28" spans="1:27" s="2" customFormat="1" ht="15.75">
      <c r="A28" s="14"/>
      <c r="B28" s="1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s="2" customFormat="1" ht="15.75">
      <c r="A29" s="14"/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s="2" customFormat="1" ht="15.75">
      <c r="A30" s="14"/>
      <c r="B30" s="1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s="2" customFormat="1" ht="15.75">
      <c r="A31" s="2" t="s">
        <v>14</v>
      </c>
    </row>
    <row r="32" spans="1:27" s="2" customFormat="1" ht="15.75"/>
    <row r="33" s="2" customFormat="1" ht="15.75"/>
    <row r="34" s="2" customFormat="1" ht="15.75"/>
  </sheetData>
  <mergeCells count="11">
    <mergeCell ref="AA1:AA2"/>
    <mergeCell ref="A27:B27"/>
    <mergeCell ref="A28:B28"/>
    <mergeCell ref="A29:B29"/>
    <mergeCell ref="A30:B30"/>
    <mergeCell ref="A1:A2"/>
    <mergeCell ref="B1:B2"/>
    <mergeCell ref="N1:N2"/>
    <mergeCell ref="Z1:Z2"/>
    <mergeCell ref="C1:M1"/>
    <mergeCell ref="O1:Y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T33"/>
  <sheetViews>
    <sheetView tabSelected="1" workbookViewId="0">
      <selection activeCell="H31" sqref="H31"/>
    </sheetView>
  </sheetViews>
  <sheetFormatPr defaultRowHeight="15"/>
  <cols>
    <col min="1" max="1" width="4.5703125" customWidth="1"/>
    <col min="2" max="2" width="19" customWidth="1"/>
    <col min="3" max="3" width="11.140625" customWidth="1"/>
    <col min="4" max="4" width="13.85546875" customWidth="1"/>
    <col min="5" max="5" width="10.5703125" customWidth="1"/>
    <col min="6" max="6" width="15.5703125" customWidth="1"/>
    <col min="7" max="7" width="9.42578125" customWidth="1"/>
    <col min="8" max="8" width="14.7109375" customWidth="1"/>
    <col min="9" max="9" width="11.42578125" customWidth="1"/>
    <col min="10" max="10" width="16.85546875" customWidth="1"/>
    <col min="11" max="11" width="16.7109375" customWidth="1"/>
    <col min="12" max="12" width="15.7109375" customWidth="1"/>
    <col min="13" max="13" width="10.42578125" customWidth="1"/>
    <col min="14" max="14" width="14.85546875" customWidth="1"/>
    <col min="15" max="15" width="17" customWidth="1"/>
    <col min="16" max="16" width="11.42578125" customWidth="1"/>
    <col min="17" max="17" width="17.5703125" customWidth="1"/>
    <col min="18" max="18" width="9.85546875" customWidth="1"/>
    <col min="19" max="19" width="12.85546875" customWidth="1"/>
    <col min="20" max="20" width="17.7109375" customWidth="1"/>
  </cols>
  <sheetData>
    <row r="1" spans="1:20" s="2" customFormat="1" ht="15.75">
      <c r="A1" s="18" t="s">
        <v>0</v>
      </c>
      <c r="B1" s="18" t="s">
        <v>1</v>
      </c>
      <c r="C1" s="22" t="s">
        <v>26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19" t="s">
        <v>45</v>
      </c>
    </row>
    <row r="2" spans="1:20" s="2" customFormat="1" ht="15.75">
      <c r="A2" s="18"/>
      <c r="B2" s="18"/>
      <c r="C2" s="22" t="s">
        <v>27</v>
      </c>
      <c r="D2" s="22"/>
      <c r="E2" s="22"/>
      <c r="F2" s="22" t="s">
        <v>30</v>
      </c>
      <c r="G2" s="22"/>
      <c r="H2" s="22"/>
      <c r="I2" s="22"/>
      <c r="J2" s="22" t="s">
        <v>35</v>
      </c>
      <c r="K2" s="22"/>
      <c r="L2" s="22"/>
      <c r="M2" s="22"/>
      <c r="N2" s="22" t="s">
        <v>39</v>
      </c>
      <c r="O2" s="22"/>
      <c r="P2" s="22"/>
      <c r="Q2" s="22" t="s">
        <v>42</v>
      </c>
      <c r="R2" s="22"/>
      <c r="S2" s="22"/>
      <c r="T2" s="19"/>
    </row>
    <row r="3" spans="1:20" s="2" customFormat="1" ht="63">
      <c r="A3" s="18"/>
      <c r="B3" s="18"/>
      <c r="C3" s="4" t="s">
        <v>28</v>
      </c>
      <c r="D3" s="4" t="s">
        <v>29</v>
      </c>
      <c r="E3" s="4" t="s">
        <v>34</v>
      </c>
      <c r="F3" s="3" t="s">
        <v>31</v>
      </c>
      <c r="G3" s="3" t="s">
        <v>32</v>
      </c>
      <c r="H3" s="3" t="s">
        <v>33</v>
      </c>
      <c r="I3" s="4" t="s">
        <v>34</v>
      </c>
      <c r="J3" s="4" t="s">
        <v>36</v>
      </c>
      <c r="K3" s="4" t="s">
        <v>37</v>
      </c>
      <c r="L3" s="4" t="s">
        <v>38</v>
      </c>
      <c r="M3" s="4" t="s">
        <v>34</v>
      </c>
      <c r="N3" s="4" t="s">
        <v>40</v>
      </c>
      <c r="O3" s="4" t="s">
        <v>41</v>
      </c>
      <c r="P3" s="4" t="s">
        <v>34</v>
      </c>
      <c r="Q3" s="4" t="s">
        <v>43</v>
      </c>
      <c r="R3" s="3" t="s">
        <v>44</v>
      </c>
      <c r="S3" s="4" t="s">
        <v>3</v>
      </c>
      <c r="T3" s="19"/>
    </row>
    <row r="4" spans="1:20" s="2" customFormat="1" ht="15.75">
      <c r="A4" s="5"/>
      <c r="B4" s="5"/>
      <c r="C4" s="8"/>
      <c r="D4" s="5"/>
      <c r="E4" s="6">
        <f>(C4+D4)/2</f>
        <v>0</v>
      </c>
      <c r="F4" s="5"/>
      <c r="G4" s="5"/>
      <c r="H4" s="5"/>
      <c r="I4" s="6">
        <f>(F4+G4+H4)/3</f>
        <v>0</v>
      </c>
      <c r="J4" s="5"/>
      <c r="K4" s="5"/>
      <c r="L4" s="5"/>
      <c r="M4" s="6">
        <f>(J4+K4+L4)/3</f>
        <v>0</v>
      </c>
      <c r="N4" s="5"/>
      <c r="O4" s="5"/>
      <c r="P4" s="6">
        <f>(N4+O4)/2</f>
        <v>0</v>
      </c>
      <c r="Q4" s="5"/>
      <c r="R4" s="5"/>
      <c r="S4" s="6">
        <f>(Q4+R4)/2</f>
        <v>0</v>
      </c>
      <c r="T4" s="6">
        <f>(E4+I4+M4+P4+S4)/5</f>
        <v>0</v>
      </c>
    </row>
    <row r="5" spans="1:20" s="2" customFormat="1" ht="15.75">
      <c r="A5" s="5"/>
      <c r="B5" s="5"/>
      <c r="C5" s="5"/>
      <c r="D5" s="5"/>
      <c r="E5" s="6">
        <f t="shared" ref="E5:E27" si="0">(C5+D5)/2</f>
        <v>0</v>
      </c>
      <c r="F5" s="5"/>
      <c r="G5" s="5"/>
      <c r="H5" s="5"/>
      <c r="I5" s="6">
        <f t="shared" ref="I5:I27" si="1">(F5+G5+H5)/3</f>
        <v>0</v>
      </c>
      <c r="J5" s="5"/>
      <c r="K5" s="5"/>
      <c r="L5" s="5"/>
      <c r="M5" s="6">
        <f t="shared" ref="M5:M27" si="2">(J5+K5+L5)/3</f>
        <v>0</v>
      </c>
      <c r="N5" s="5"/>
      <c r="O5" s="5"/>
      <c r="P5" s="6">
        <f t="shared" ref="P5:P27" si="3">(N5+O5)/2</f>
        <v>0</v>
      </c>
      <c r="Q5" s="5"/>
      <c r="R5" s="5"/>
      <c r="S5" s="6">
        <f t="shared" ref="S5:S27" si="4">(Q5+R5)/2</f>
        <v>0</v>
      </c>
      <c r="T5" s="6">
        <f t="shared" ref="T5:T27" si="5">(E5+I5+M5+P5+S5)/5</f>
        <v>0</v>
      </c>
    </row>
    <row r="6" spans="1:20" s="2" customFormat="1" ht="15.75">
      <c r="A6" s="5"/>
      <c r="B6" s="5"/>
      <c r="C6" s="5"/>
      <c r="D6" s="5"/>
      <c r="E6" s="6">
        <f t="shared" si="0"/>
        <v>0</v>
      </c>
      <c r="F6" s="5"/>
      <c r="G6" s="5"/>
      <c r="H6" s="5"/>
      <c r="I6" s="6">
        <f t="shared" si="1"/>
        <v>0</v>
      </c>
      <c r="J6" s="5"/>
      <c r="K6" s="5"/>
      <c r="L6" s="5"/>
      <c r="M6" s="6">
        <f t="shared" si="2"/>
        <v>0</v>
      </c>
      <c r="N6" s="5"/>
      <c r="O6" s="5"/>
      <c r="P6" s="6">
        <f t="shared" si="3"/>
        <v>0</v>
      </c>
      <c r="Q6" s="5"/>
      <c r="R6" s="5"/>
      <c r="S6" s="6">
        <f t="shared" si="4"/>
        <v>0</v>
      </c>
      <c r="T6" s="6">
        <f t="shared" si="5"/>
        <v>0</v>
      </c>
    </row>
    <row r="7" spans="1:20" s="2" customFormat="1" ht="15.75">
      <c r="A7" s="5"/>
      <c r="B7" s="5"/>
      <c r="C7" s="5"/>
      <c r="D7" s="5"/>
      <c r="E7" s="6">
        <f t="shared" si="0"/>
        <v>0</v>
      </c>
      <c r="F7" s="5"/>
      <c r="G7" s="5"/>
      <c r="H7" s="5"/>
      <c r="I7" s="6">
        <f t="shared" si="1"/>
        <v>0</v>
      </c>
      <c r="J7" s="5"/>
      <c r="K7" s="5"/>
      <c r="L7" s="5"/>
      <c r="M7" s="6">
        <f t="shared" si="2"/>
        <v>0</v>
      </c>
      <c r="N7" s="5"/>
      <c r="O7" s="5"/>
      <c r="P7" s="6">
        <f t="shared" si="3"/>
        <v>0</v>
      </c>
      <c r="Q7" s="5"/>
      <c r="R7" s="5"/>
      <c r="S7" s="6">
        <f t="shared" si="4"/>
        <v>0</v>
      </c>
      <c r="T7" s="6">
        <f t="shared" si="5"/>
        <v>0</v>
      </c>
    </row>
    <row r="8" spans="1:20" s="2" customFormat="1" ht="15.75">
      <c r="A8" s="5"/>
      <c r="B8" s="5"/>
      <c r="C8" s="5"/>
      <c r="D8" s="5"/>
      <c r="E8" s="6">
        <f t="shared" si="0"/>
        <v>0</v>
      </c>
      <c r="F8" s="5"/>
      <c r="G8" s="5"/>
      <c r="H8" s="5"/>
      <c r="I8" s="6">
        <f t="shared" si="1"/>
        <v>0</v>
      </c>
      <c r="J8" s="5"/>
      <c r="K8" s="5"/>
      <c r="L8" s="5"/>
      <c r="M8" s="6">
        <f t="shared" si="2"/>
        <v>0</v>
      </c>
      <c r="N8" s="5"/>
      <c r="O8" s="5"/>
      <c r="P8" s="6">
        <f t="shared" si="3"/>
        <v>0</v>
      </c>
      <c r="Q8" s="5"/>
      <c r="R8" s="5"/>
      <c r="S8" s="6">
        <f t="shared" si="4"/>
        <v>0</v>
      </c>
      <c r="T8" s="6">
        <f t="shared" si="5"/>
        <v>0</v>
      </c>
    </row>
    <row r="9" spans="1:20" s="2" customFormat="1" ht="15.75">
      <c r="A9" s="5"/>
      <c r="B9" s="5"/>
      <c r="C9" s="5"/>
      <c r="D9" s="5"/>
      <c r="E9" s="6">
        <f t="shared" si="0"/>
        <v>0</v>
      </c>
      <c r="F9" s="5"/>
      <c r="G9" s="5"/>
      <c r="H9" s="5"/>
      <c r="I9" s="6">
        <f t="shared" si="1"/>
        <v>0</v>
      </c>
      <c r="J9" s="5"/>
      <c r="K9" s="5"/>
      <c r="L9" s="5"/>
      <c r="M9" s="6">
        <f t="shared" si="2"/>
        <v>0</v>
      </c>
      <c r="N9" s="5"/>
      <c r="O9" s="5"/>
      <c r="P9" s="6">
        <f t="shared" si="3"/>
        <v>0</v>
      </c>
      <c r="Q9" s="5"/>
      <c r="R9" s="5"/>
      <c r="S9" s="6">
        <f t="shared" si="4"/>
        <v>0</v>
      </c>
      <c r="T9" s="6">
        <f t="shared" si="5"/>
        <v>0</v>
      </c>
    </row>
    <row r="10" spans="1:20" s="2" customFormat="1" ht="15.75">
      <c r="A10" s="5"/>
      <c r="B10" s="5"/>
      <c r="C10" s="5"/>
      <c r="D10" s="5"/>
      <c r="E10" s="6">
        <f t="shared" si="0"/>
        <v>0</v>
      </c>
      <c r="F10" s="5"/>
      <c r="G10" s="5"/>
      <c r="H10" s="5"/>
      <c r="I10" s="6">
        <f t="shared" si="1"/>
        <v>0</v>
      </c>
      <c r="J10" s="5"/>
      <c r="K10" s="5"/>
      <c r="L10" s="5"/>
      <c r="M10" s="6">
        <f t="shared" si="2"/>
        <v>0</v>
      </c>
      <c r="N10" s="5"/>
      <c r="O10" s="5"/>
      <c r="P10" s="6">
        <f t="shared" si="3"/>
        <v>0</v>
      </c>
      <c r="Q10" s="5"/>
      <c r="R10" s="5"/>
      <c r="S10" s="6">
        <f t="shared" si="4"/>
        <v>0</v>
      </c>
      <c r="T10" s="6">
        <f t="shared" si="5"/>
        <v>0</v>
      </c>
    </row>
    <row r="11" spans="1:20" s="2" customFormat="1" ht="15.75">
      <c r="A11" s="5"/>
      <c r="B11" s="5"/>
      <c r="C11" s="5"/>
      <c r="D11" s="5"/>
      <c r="E11" s="6">
        <f t="shared" si="0"/>
        <v>0</v>
      </c>
      <c r="F11" s="5"/>
      <c r="G11" s="5"/>
      <c r="H11" s="5"/>
      <c r="I11" s="6">
        <f t="shared" si="1"/>
        <v>0</v>
      </c>
      <c r="J11" s="5"/>
      <c r="K11" s="5"/>
      <c r="L11" s="5"/>
      <c r="M11" s="6">
        <f t="shared" si="2"/>
        <v>0</v>
      </c>
      <c r="N11" s="5"/>
      <c r="O11" s="5"/>
      <c r="P11" s="6">
        <f t="shared" si="3"/>
        <v>0</v>
      </c>
      <c r="Q11" s="5"/>
      <c r="R11" s="5"/>
      <c r="S11" s="6">
        <f t="shared" si="4"/>
        <v>0</v>
      </c>
      <c r="T11" s="6">
        <f t="shared" si="5"/>
        <v>0</v>
      </c>
    </row>
    <row r="12" spans="1:20" s="2" customFormat="1" ht="15.75">
      <c r="A12" s="5"/>
      <c r="B12" s="5"/>
      <c r="C12" s="5"/>
      <c r="D12" s="5"/>
      <c r="E12" s="6">
        <f t="shared" si="0"/>
        <v>0</v>
      </c>
      <c r="F12" s="5"/>
      <c r="G12" s="5"/>
      <c r="H12" s="5"/>
      <c r="I12" s="6">
        <f t="shared" si="1"/>
        <v>0</v>
      </c>
      <c r="J12" s="5"/>
      <c r="K12" s="5"/>
      <c r="L12" s="5"/>
      <c r="M12" s="6">
        <f t="shared" si="2"/>
        <v>0</v>
      </c>
      <c r="N12" s="5"/>
      <c r="O12" s="5"/>
      <c r="P12" s="6">
        <f t="shared" si="3"/>
        <v>0</v>
      </c>
      <c r="Q12" s="5"/>
      <c r="R12" s="5"/>
      <c r="S12" s="6">
        <f t="shared" si="4"/>
        <v>0</v>
      </c>
      <c r="T12" s="6">
        <f t="shared" si="5"/>
        <v>0</v>
      </c>
    </row>
    <row r="13" spans="1:20" s="2" customFormat="1" ht="15.75">
      <c r="A13" s="5"/>
      <c r="B13" s="5"/>
      <c r="C13" s="5"/>
      <c r="D13" s="5"/>
      <c r="E13" s="6">
        <f t="shared" si="0"/>
        <v>0</v>
      </c>
      <c r="F13" s="5"/>
      <c r="G13" s="5"/>
      <c r="H13" s="5"/>
      <c r="I13" s="6">
        <f t="shared" si="1"/>
        <v>0</v>
      </c>
      <c r="J13" s="5"/>
      <c r="K13" s="5"/>
      <c r="L13" s="5"/>
      <c r="M13" s="6">
        <f t="shared" si="2"/>
        <v>0</v>
      </c>
      <c r="N13" s="5"/>
      <c r="O13" s="5"/>
      <c r="P13" s="6">
        <f t="shared" si="3"/>
        <v>0</v>
      </c>
      <c r="Q13" s="5"/>
      <c r="R13" s="5"/>
      <c r="S13" s="6">
        <f t="shared" si="4"/>
        <v>0</v>
      </c>
      <c r="T13" s="6">
        <f t="shared" si="5"/>
        <v>0</v>
      </c>
    </row>
    <row r="14" spans="1:20" s="2" customFormat="1" ht="15.75">
      <c r="A14" s="5"/>
      <c r="B14" s="5"/>
      <c r="C14" s="5"/>
      <c r="D14" s="5"/>
      <c r="E14" s="6">
        <f t="shared" si="0"/>
        <v>0</v>
      </c>
      <c r="F14" s="5"/>
      <c r="G14" s="5"/>
      <c r="H14" s="5"/>
      <c r="I14" s="6">
        <f t="shared" si="1"/>
        <v>0</v>
      </c>
      <c r="J14" s="5"/>
      <c r="K14" s="5"/>
      <c r="L14" s="5"/>
      <c r="M14" s="6">
        <f t="shared" si="2"/>
        <v>0</v>
      </c>
      <c r="N14" s="5"/>
      <c r="O14" s="5"/>
      <c r="P14" s="6">
        <f t="shared" si="3"/>
        <v>0</v>
      </c>
      <c r="Q14" s="5"/>
      <c r="R14" s="5"/>
      <c r="S14" s="6">
        <f t="shared" si="4"/>
        <v>0</v>
      </c>
      <c r="T14" s="6">
        <f t="shared" si="5"/>
        <v>0</v>
      </c>
    </row>
    <row r="15" spans="1:20" s="2" customFormat="1" ht="15.75">
      <c r="A15" s="5"/>
      <c r="B15" s="5"/>
      <c r="C15" s="5"/>
      <c r="D15" s="5"/>
      <c r="E15" s="6">
        <f t="shared" si="0"/>
        <v>0</v>
      </c>
      <c r="F15" s="5"/>
      <c r="G15" s="5"/>
      <c r="H15" s="5"/>
      <c r="I15" s="6">
        <f t="shared" si="1"/>
        <v>0</v>
      </c>
      <c r="J15" s="5"/>
      <c r="K15" s="5"/>
      <c r="L15" s="5"/>
      <c r="M15" s="6">
        <f t="shared" si="2"/>
        <v>0</v>
      </c>
      <c r="N15" s="5"/>
      <c r="O15" s="5"/>
      <c r="P15" s="6">
        <f t="shared" si="3"/>
        <v>0</v>
      </c>
      <c r="Q15" s="5"/>
      <c r="R15" s="5"/>
      <c r="S15" s="6">
        <f t="shared" si="4"/>
        <v>0</v>
      </c>
      <c r="T15" s="6">
        <f t="shared" si="5"/>
        <v>0</v>
      </c>
    </row>
    <row r="16" spans="1:20" s="2" customFormat="1" ht="15.75">
      <c r="A16" s="5"/>
      <c r="B16" s="5"/>
      <c r="C16" s="5"/>
      <c r="D16" s="5"/>
      <c r="E16" s="6">
        <f t="shared" si="0"/>
        <v>0</v>
      </c>
      <c r="F16" s="5"/>
      <c r="G16" s="5"/>
      <c r="H16" s="5"/>
      <c r="I16" s="6">
        <f t="shared" si="1"/>
        <v>0</v>
      </c>
      <c r="J16" s="5"/>
      <c r="K16" s="5"/>
      <c r="L16" s="5"/>
      <c r="M16" s="6">
        <f t="shared" si="2"/>
        <v>0</v>
      </c>
      <c r="N16" s="5"/>
      <c r="O16" s="5"/>
      <c r="P16" s="6">
        <f t="shared" si="3"/>
        <v>0</v>
      </c>
      <c r="Q16" s="5"/>
      <c r="R16" s="5"/>
      <c r="S16" s="6">
        <f t="shared" si="4"/>
        <v>0</v>
      </c>
      <c r="T16" s="6">
        <f t="shared" si="5"/>
        <v>0</v>
      </c>
    </row>
    <row r="17" spans="1:20" s="2" customFormat="1" ht="15.75">
      <c r="A17" s="5"/>
      <c r="B17" s="5"/>
      <c r="C17" s="5"/>
      <c r="D17" s="5"/>
      <c r="E17" s="6">
        <f t="shared" si="0"/>
        <v>0</v>
      </c>
      <c r="F17" s="5"/>
      <c r="G17" s="5"/>
      <c r="H17" s="5"/>
      <c r="I17" s="6">
        <f t="shared" si="1"/>
        <v>0</v>
      </c>
      <c r="J17" s="5"/>
      <c r="K17" s="5"/>
      <c r="L17" s="5"/>
      <c r="M17" s="6">
        <f t="shared" si="2"/>
        <v>0</v>
      </c>
      <c r="N17" s="5"/>
      <c r="O17" s="5"/>
      <c r="P17" s="6">
        <f t="shared" si="3"/>
        <v>0</v>
      </c>
      <c r="Q17" s="5"/>
      <c r="R17" s="5"/>
      <c r="S17" s="6">
        <f t="shared" si="4"/>
        <v>0</v>
      </c>
      <c r="T17" s="6">
        <f t="shared" si="5"/>
        <v>0</v>
      </c>
    </row>
    <row r="18" spans="1:20" s="2" customFormat="1" ht="15.75">
      <c r="A18" s="5"/>
      <c r="B18" s="5"/>
      <c r="C18" s="5"/>
      <c r="D18" s="5"/>
      <c r="E18" s="6">
        <f t="shared" si="0"/>
        <v>0</v>
      </c>
      <c r="F18" s="5"/>
      <c r="G18" s="5"/>
      <c r="H18" s="5"/>
      <c r="I18" s="6">
        <f t="shared" si="1"/>
        <v>0</v>
      </c>
      <c r="J18" s="5"/>
      <c r="K18" s="5"/>
      <c r="L18" s="5"/>
      <c r="M18" s="6">
        <f t="shared" si="2"/>
        <v>0</v>
      </c>
      <c r="N18" s="5"/>
      <c r="O18" s="5"/>
      <c r="P18" s="6">
        <f t="shared" si="3"/>
        <v>0</v>
      </c>
      <c r="Q18" s="5"/>
      <c r="R18" s="5"/>
      <c r="S18" s="6">
        <f t="shared" si="4"/>
        <v>0</v>
      </c>
      <c r="T18" s="6">
        <f t="shared" si="5"/>
        <v>0</v>
      </c>
    </row>
    <row r="19" spans="1:20" s="2" customFormat="1" ht="15.75">
      <c r="A19" s="5"/>
      <c r="B19" s="5"/>
      <c r="C19" s="5"/>
      <c r="D19" s="5"/>
      <c r="E19" s="6">
        <f t="shared" si="0"/>
        <v>0</v>
      </c>
      <c r="F19" s="5"/>
      <c r="G19" s="5"/>
      <c r="H19" s="5"/>
      <c r="I19" s="6">
        <f t="shared" si="1"/>
        <v>0</v>
      </c>
      <c r="J19" s="5"/>
      <c r="K19" s="5"/>
      <c r="L19" s="5"/>
      <c r="M19" s="6">
        <f t="shared" si="2"/>
        <v>0</v>
      </c>
      <c r="N19" s="5"/>
      <c r="O19" s="5"/>
      <c r="P19" s="6">
        <f t="shared" si="3"/>
        <v>0</v>
      </c>
      <c r="Q19" s="5"/>
      <c r="R19" s="5"/>
      <c r="S19" s="6">
        <f t="shared" si="4"/>
        <v>0</v>
      </c>
      <c r="T19" s="6">
        <f t="shared" si="5"/>
        <v>0</v>
      </c>
    </row>
    <row r="20" spans="1:20" s="2" customFormat="1" ht="15.75">
      <c r="A20" s="5"/>
      <c r="B20" s="5"/>
      <c r="C20" s="5"/>
      <c r="D20" s="5"/>
      <c r="E20" s="6">
        <f t="shared" si="0"/>
        <v>0</v>
      </c>
      <c r="F20" s="5"/>
      <c r="G20" s="5"/>
      <c r="H20" s="5"/>
      <c r="I20" s="6">
        <f t="shared" si="1"/>
        <v>0</v>
      </c>
      <c r="J20" s="5"/>
      <c r="K20" s="5"/>
      <c r="L20" s="5"/>
      <c r="M20" s="6">
        <f t="shared" si="2"/>
        <v>0</v>
      </c>
      <c r="N20" s="5"/>
      <c r="O20" s="5"/>
      <c r="P20" s="6">
        <f t="shared" si="3"/>
        <v>0</v>
      </c>
      <c r="Q20" s="5"/>
      <c r="R20" s="5"/>
      <c r="S20" s="6">
        <f t="shared" si="4"/>
        <v>0</v>
      </c>
      <c r="T20" s="6">
        <f t="shared" si="5"/>
        <v>0</v>
      </c>
    </row>
    <row r="21" spans="1:20" s="2" customFormat="1" ht="15.75">
      <c r="A21" s="5"/>
      <c r="B21" s="5"/>
      <c r="C21" s="5"/>
      <c r="D21" s="5"/>
      <c r="E21" s="6">
        <f t="shared" si="0"/>
        <v>0</v>
      </c>
      <c r="F21" s="5"/>
      <c r="G21" s="5"/>
      <c r="H21" s="5"/>
      <c r="I21" s="6">
        <f t="shared" si="1"/>
        <v>0</v>
      </c>
      <c r="J21" s="5"/>
      <c r="K21" s="5"/>
      <c r="L21" s="5"/>
      <c r="M21" s="6">
        <f t="shared" si="2"/>
        <v>0</v>
      </c>
      <c r="N21" s="5"/>
      <c r="O21" s="5"/>
      <c r="P21" s="6">
        <f t="shared" si="3"/>
        <v>0</v>
      </c>
      <c r="Q21" s="5"/>
      <c r="R21" s="5"/>
      <c r="S21" s="6">
        <f t="shared" si="4"/>
        <v>0</v>
      </c>
      <c r="T21" s="6">
        <f t="shared" si="5"/>
        <v>0</v>
      </c>
    </row>
    <row r="22" spans="1:20" s="2" customFormat="1" ht="15.75">
      <c r="A22" s="5"/>
      <c r="B22" s="5"/>
      <c r="C22" s="5"/>
      <c r="D22" s="5"/>
      <c r="E22" s="6">
        <f t="shared" si="0"/>
        <v>0</v>
      </c>
      <c r="F22" s="5"/>
      <c r="G22" s="5"/>
      <c r="H22" s="5"/>
      <c r="I22" s="6">
        <f t="shared" si="1"/>
        <v>0</v>
      </c>
      <c r="J22" s="5"/>
      <c r="K22" s="5"/>
      <c r="L22" s="5"/>
      <c r="M22" s="6">
        <f t="shared" si="2"/>
        <v>0</v>
      </c>
      <c r="N22" s="5"/>
      <c r="O22" s="5"/>
      <c r="P22" s="6">
        <f t="shared" si="3"/>
        <v>0</v>
      </c>
      <c r="Q22" s="5"/>
      <c r="R22" s="5"/>
      <c r="S22" s="6">
        <f t="shared" si="4"/>
        <v>0</v>
      </c>
      <c r="T22" s="6">
        <f t="shared" si="5"/>
        <v>0</v>
      </c>
    </row>
    <row r="23" spans="1:20" s="2" customFormat="1" ht="15.75">
      <c r="A23" s="5"/>
      <c r="B23" s="5"/>
      <c r="C23" s="5"/>
      <c r="D23" s="5"/>
      <c r="E23" s="6">
        <f t="shared" si="0"/>
        <v>0</v>
      </c>
      <c r="F23" s="5"/>
      <c r="G23" s="5"/>
      <c r="H23" s="5"/>
      <c r="I23" s="6">
        <f t="shared" si="1"/>
        <v>0</v>
      </c>
      <c r="J23" s="5"/>
      <c r="K23" s="5"/>
      <c r="L23" s="5"/>
      <c r="M23" s="6">
        <f t="shared" si="2"/>
        <v>0</v>
      </c>
      <c r="N23" s="5"/>
      <c r="O23" s="5"/>
      <c r="P23" s="6">
        <f t="shared" si="3"/>
        <v>0</v>
      </c>
      <c r="Q23" s="5"/>
      <c r="R23" s="5"/>
      <c r="S23" s="6">
        <f t="shared" si="4"/>
        <v>0</v>
      </c>
      <c r="T23" s="6">
        <f t="shared" si="5"/>
        <v>0</v>
      </c>
    </row>
    <row r="24" spans="1:20" s="2" customFormat="1" ht="15.75">
      <c r="A24" s="5"/>
      <c r="B24" s="5"/>
      <c r="C24" s="5"/>
      <c r="D24" s="5"/>
      <c r="E24" s="6">
        <f t="shared" si="0"/>
        <v>0</v>
      </c>
      <c r="F24" s="5"/>
      <c r="G24" s="5"/>
      <c r="H24" s="5"/>
      <c r="I24" s="6">
        <f t="shared" si="1"/>
        <v>0</v>
      </c>
      <c r="J24" s="5"/>
      <c r="K24" s="5"/>
      <c r="L24" s="5"/>
      <c r="M24" s="6">
        <f t="shared" si="2"/>
        <v>0</v>
      </c>
      <c r="N24" s="5"/>
      <c r="O24" s="5"/>
      <c r="P24" s="6">
        <f t="shared" si="3"/>
        <v>0</v>
      </c>
      <c r="Q24" s="5"/>
      <c r="R24" s="5"/>
      <c r="S24" s="6">
        <f t="shared" si="4"/>
        <v>0</v>
      </c>
      <c r="T24" s="6">
        <f t="shared" si="5"/>
        <v>0</v>
      </c>
    </row>
    <row r="25" spans="1:20" s="2" customFormat="1" ht="15.75">
      <c r="A25" s="5"/>
      <c r="B25" s="5"/>
      <c r="C25" s="5"/>
      <c r="D25" s="5"/>
      <c r="E25" s="6">
        <f t="shared" si="0"/>
        <v>0</v>
      </c>
      <c r="F25" s="5"/>
      <c r="G25" s="5"/>
      <c r="H25" s="5"/>
      <c r="I25" s="6">
        <f t="shared" si="1"/>
        <v>0</v>
      </c>
      <c r="J25" s="5"/>
      <c r="K25" s="5"/>
      <c r="L25" s="5"/>
      <c r="M25" s="6">
        <f t="shared" si="2"/>
        <v>0</v>
      </c>
      <c r="N25" s="5"/>
      <c r="O25" s="5"/>
      <c r="P25" s="6">
        <f t="shared" si="3"/>
        <v>0</v>
      </c>
      <c r="Q25" s="5"/>
      <c r="R25" s="5"/>
      <c r="S25" s="6">
        <f t="shared" si="4"/>
        <v>0</v>
      </c>
      <c r="T25" s="6">
        <f t="shared" si="5"/>
        <v>0</v>
      </c>
    </row>
    <row r="26" spans="1:20" s="2" customFormat="1" ht="15.75">
      <c r="A26" s="5"/>
      <c r="B26" s="5"/>
      <c r="C26" s="5"/>
      <c r="D26" s="5"/>
      <c r="E26" s="6">
        <f t="shared" si="0"/>
        <v>0</v>
      </c>
      <c r="F26" s="5"/>
      <c r="G26" s="5"/>
      <c r="H26" s="5"/>
      <c r="I26" s="6">
        <f t="shared" si="1"/>
        <v>0</v>
      </c>
      <c r="J26" s="5"/>
      <c r="K26" s="5"/>
      <c r="L26" s="5"/>
      <c r="M26" s="6">
        <f t="shared" si="2"/>
        <v>0</v>
      </c>
      <c r="N26" s="5"/>
      <c r="O26" s="5"/>
      <c r="P26" s="6">
        <f t="shared" si="3"/>
        <v>0</v>
      </c>
      <c r="Q26" s="5"/>
      <c r="R26" s="5"/>
      <c r="S26" s="6">
        <f t="shared" si="4"/>
        <v>0</v>
      </c>
      <c r="T26" s="6">
        <f t="shared" si="5"/>
        <v>0</v>
      </c>
    </row>
    <row r="27" spans="1:20" s="2" customFormat="1" ht="15.75">
      <c r="A27" s="5"/>
      <c r="B27" s="5"/>
      <c r="C27" s="5"/>
      <c r="D27" s="5"/>
      <c r="E27" s="6">
        <f t="shared" si="0"/>
        <v>0</v>
      </c>
      <c r="F27" s="5"/>
      <c r="G27" s="5"/>
      <c r="H27" s="5"/>
      <c r="I27" s="6">
        <f t="shared" si="1"/>
        <v>0</v>
      </c>
      <c r="J27" s="5"/>
      <c r="K27" s="5"/>
      <c r="L27" s="5"/>
      <c r="M27" s="6">
        <f t="shared" si="2"/>
        <v>0</v>
      </c>
      <c r="N27" s="5"/>
      <c r="O27" s="5"/>
      <c r="P27" s="6">
        <f t="shared" si="3"/>
        <v>0</v>
      </c>
      <c r="Q27" s="5"/>
      <c r="R27" s="5"/>
      <c r="S27" s="6">
        <f t="shared" si="4"/>
        <v>0</v>
      </c>
      <c r="T27" s="6">
        <f t="shared" si="5"/>
        <v>0</v>
      </c>
    </row>
    <row r="28" spans="1:20" s="2" customFormat="1" ht="15.75">
      <c r="A28" s="14" t="s">
        <v>6</v>
      </c>
      <c r="B28" s="15"/>
      <c r="C28" s="6">
        <f>(C4+C5+C6+C7+C8+C9+C10+C11+C12+C13+C14+C15+C16+C17+C18+C19+C20+C21+C22+C23+C24+C25+C26+C27)/24</f>
        <v>0</v>
      </c>
      <c r="D28" s="6">
        <f t="shared" ref="D28:T28" si="6">(D4+D5+D6+D7+D8+D9+D10+D11+D12+D13+D14+D15+D16+D17+D18+D19+D20+D21+D22+D23+D24+D25+D26+D27)/24</f>
        <v>0</v>
      </c>
      <c r="E28" s="6">
        <f t="shared" si="6"/>
        <v>0</v>
      </c>
      <c r="F28" s="6">
        <f t="shared" si="6"/>
        <v>0</v>
      </c>
      <c r="G28" s="6">
        <f t="shared" si="6"/>
        <v>0</v>
      </c>
      <c r="H28" s="6">
        <f t="shared" si="6"/>
        <v>0</v>
      </c>
      <c r="I28" s="6">
        <f t="shared" si="6"/>
        <v>0</v>
      </c>
      <c r="J28" s="6">
        <f t="shared" si="6"/>
        <v>0</v>
      </c>
      <c r="K28" s="6">
        <f t="shared" si="6"/>
        <v>0</v>
      </c>
      <c r="L28" s="6">
        <f t="shared" si="6"/>
        <v>0</v>
      </c>
      <c r="M28" s="6">
        <f t="shared" si="6"/>
        <v>0</v>
      </c>
      <c r="N28" s="6">
        <f t="shared" si="6"/>
        <v>0</v>
      </c>
      <c r="O28" s="6">
        <f t="shared" si="6"/>
        <v>0</v>
      </c>
      <c r="P28" s="6">
        <f t="shared" si="6"/>
        <v>0</v>
      </c>
      <c r="Q28" s="6">
        <f t="shared" si="6"/>
        <v>0</v>
      </c>
      <c r="R28" s="6">
        <f t="shared" si="6"/>
        <v>0</v>
      </c>
      <c r="S28" s="6">
        <f t="shared" si="6"/>
        <v>0</v>
      </c>
      <c r="T28" s="6">
        <f t="shared" si="6"/>
        <v>0</v>
      </c>
    </row>
    <row r="29" spans="1:20" s="2" customFormat="1" ht="15.75">
      <c r="A29" s="14" t="s">
        <v>7</v>
      </c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2" customFormat="1" ht="15.75">
      <c r="A30" s="14" t="s">
        <v>134</v>
      </c>
      <c r="B30" s="1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2" customFormat="1" ht="15.75">
      <c r="A31" s="14" t="s">
        <v>133</v>
      </c>
      <c r="B31" s="1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5.75">
      <c r="A32" s="2" t="s">
        <v>135</v>
      </c>
    </row>
    <row r="33" spans="1:1" ht="15.75">
      <c r="A33" s="11" t="s">
        <v>132</v>
      </c>
    </row>
  </sheetData>
  <mergeCells count="13">
    <mergeCell ref="T1:T3"/>
    <mergeCell ref="A28:B28"/>
    <mergeCell ref="A29:B29"/>
    <mergeCell ref="A30:B30"/>
    <mergeCell ref="A31:B31"/>
    <mergeCell ref="B1:B3"/>
    <mergeCell ref="A1:A3"/>
    <mergeCell ref="C1:S1"/>
    <mergeCell ref="C2:E2"/>
    <mergeCell ref="F2:I2"/>
    <mergeCell ref="J2:M2"/>
    <mergeCell ref="N2:P2"/>
    <mergeCell ref="Q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Физическое развитие</vt:lpstr>
      <vt:lpstr>Социально-коммуникативное разви</vt:lpstr>
      <vt:lpstr>Познавательное развитие</vt:lpstr>
      <vt:lpstr>Речевое развитие</vt:lpstr>
      <vt:lpstr>Худож.-эстетич. развитие</vt:lpstr>
      <vt:lpstr>Итоговая карта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2025-04-24T06:25:18Z</dcterms:modified>
</cp:coreProperties>
</file>